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StevenCruz\Desktop\Fondo BCA\Salvaguardas\SGAS\Versión Final\"/>
    </mc:Choice>
  </mc:AlternateContent>
  <xr:revisionPtr revIDLastSave="0" documentId="13_ncr:1_{BCF034E5-6822-4D6F-BCD6-C8B1FEC9B406}" xr6:coauthVersionLast="47" xr6:coauthVersionMax="47" xr10:uidLastSave="{00000000-0000-0000-0000-000000000000}"/>
  <workbookProtection workbookAlgorithmName="SHA-512" workbookHashValue="AytOMLE15vvZXHdnj43jRSVDhFo5wP4RjD1Wn717I2MVlo7JYWOmXvf3w6LvrJeFxV0Ih+rHIztAxI4ytJF9/Q==" workbookSaltValue="qF4Zk7TYx5KO+xUrj0Xknw==" workbookSpinCount="100000" lockStructure="1"/>
  <bookViews>
    <workbookView xWindow="-28920" yWindow="750" windowWidth="29040" windowHeight="15720" xr2:uid="{00000000-000D-0000-FFFF-FFFF00000000}"/>
  </bookViews>
  <sheets>
    <sheet name="Identificacion" sheetId="13" r:id="rId1"/>
    <sheet name="Herramienta 1 Lista exclusion" sheetId="11" r:id="rId2"/>
    <sheet name="Herramienta 2 Evaluación A&amp;S" sheetId="8" r:id="rId3"/>
    <sheet name="Herramienta 3 PAAS" sheetId="9" r:id="rId4"/>
    <sheet name="Data " sheetId="12" state="hidden" r:id="rId5"/>
    <sheet name="Referencias" sheetId="14" state="hidden" r:id="rId6"/>
    <sheet name="Data Sheet" sheetId="3" state="hidden" r:id="rId7"/>
  </sheets>
  <definedNames>
    <definedName name="_xlnm._FilterDatabase" localSheetId="1" hidden="1">'Herramienta 1 Lista exclusion'!#REF!</definedName>
    <definedName name="_ftn1" localSheetId="2">'Herramienta 2 Evaluación A&amp;S'!#REF!</definedName>
    <definedName name="_ftn2" localSheetId="2">'Herramienta 2 Evaluación A&amp;S'!$C$32</definedName>
    <definedName name="_ftn3" localSheetId="2">'Herramienta 2 Evaluación A&amp;S'!$C$33</definedName>
    <definedName name="_ftnref1" localSheetId="2">'Herramienta 2 Evaluación A&amp;S'!$C$24</definedName>
    <definedName name="_ftnref2" localSheetId="2">'Herramienta 2 Evaluación A&amp;S'!$C$27</definedName>
    <definedName name="_ftnref3" localSheetId="2">'Herramienta 2 Evaluación A&amp;S'!#REF!</definedName>
  </definedNames>
  <calcPr calcId="191028"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9" i="9" l="1"/>
  <c r="D9" i="9"/>
  <c r="C10" i="9"/>
  <c r="D10" i="9"/>
  <c r="C11" i="9"/>
  <c r="D11" i="9"/>
  <c r="C12" i="9"/>
  <c r="D12" i="9"/>
  <c r="C13" i="9"/>
  <c r="D13" i="9"/>
  <c r="C14" i="9"/>
  <c r="D14" i="9"/>
  <c r="C15" i="9"/>
  <c r="D15" i="9"/>
  <c r="C16" i="9"/>
  <c r="D16" i="9"/>
  <c r="C17" i="9"/>
  <c r="D17" i="9"/>
  <c r="C18" i="9"/>
  <c r="D18" i="9"/>
  <c r="C19" i="9"/>
  <c r="D19" i="9"/>
  <c r="C20" i="9"/>
  <c r="D20" i="9"/>
  <c r="C21" i="9"/>
  <c r="D21" i="9"/>
  <c r="C22" i="9"/>
  <c r="D22" i="9"/>
  <c r="C23" i="9"/>
  <c r="D23" i="9"/>
  <c r="C24" i="9"/>
  <c r="D24" i="9"/>
  <c r="C25" i="9"/>
  <c r="D25" i="9"/>
  <c r="C26" i="9"/>
  <c r="D26" i="9"/>
  <c r="C27" i="9"/>
  <c r="D27" i="9"/>
  <c r="C28" i="9"/>
  <c r="D28" i="9"/>
  <c r="C29" i="9"/>
  <c r="D29" i="9"/>
  <c r="C30" i="9"/>
  <c r="D30" i="9"/>
  <c r="C31" i="9"/>
  <c r="D31" i="9"/>
  <c r="C32" i="9"/>
  <c r="D32" i="9"/>
  <c r="C33" i="9"/>
  <c r="D33" i="9"/>
  <c r="C34" i="9"/>
  <c r="D34" i="9"/>
  <c r="C35" i="9"/>
  <c r="D35" i="9"/>
  <c r="C36" i="9"/>
  <c r="D36" i="9"/>
  <c r="C37" i="9"/>
  <c r="B5" i="9"/>
  <c r="B4" i="9"/>
  <c r="B3" i="9"/>
  <c r="B2" i="9"/>
  <c r="B5" i="8"/>
  <c r="B4" i="8"/>
  <c r="B3" i="8"/>
  <c r="B2" i="8"/>
  <c r="B2" i="11"/>
  <c r="B5" i="11"/>
  <c r="B4" i="11"/>
  <c r="B3" i="11"/>
  <c r="I23" i="8"/>
  <c r="I37" i="8"/>
  <c r="D37" i="9" s="1"/>
  <c r="I36" i="8"/>
  <c r="I35" i="8"/>
  <c r="I34" i="8"/>
  <c r="I33" i="8"/>
  <c r="I32" i="8"/>
  <c r="I31" i="8"/>
  <c r="I30" i="8"/>
  <c r="I29" i="8"/>
  <c r="I28" i="8"/>
  <c r="I27" i="8"/>
  <c r="I26" i="8"/>
  <c r="I25" i="8"/>
  <c r="I24" i="8"/>
  <c r="I22" i="8"/>
  <c r="I21" i="8"/>
  <c r="I20" i="8"/>
  <c r="I19" i="8"/>
  <c r="I18" i="8"/>
  <c r="I17" i="8"/>
  <c r="I16" i="8"/>
  <c r="I15" i="8"/>
  <c r="I14" i="8"/>
  <c r="I13" i="8"/>
  <c r="I12" i="8"/>
  <c r="I11" i="8"/>
  <c r="I10" i="8"/>
  <c r="I9" i="8"/>
  <c r="I8" i="8"/>
  <c r="D8" i="9" s="1"/>
  <c r="C8" i="9"/>
</calcChain>
</file>

<file path=xl/sharedStrings.xml><?xml version="1.0" encoding="utf-8"?>
<sst xmlns="http://schemas.openxmlformats.org/spreadsheetml/2006/main" count="398" uniqueCount="290">
  <si>
    <t>#</t>
  </si>
  <si>
    <t>1.1</t>
  </si>
  <si>
    <t xml:space="preserve">1.2 </t>
  </si>
  <si>
    <t xml:space="preserve">2.1 </t>
  </si>
  <si>
    <t xml:space="preserve">2.2 </t>
  </si>
  <si>
    <t xml:space="preserve">3.1 </t>
  </si>
  <si>
    <t>3.2</t>
  </si>
  <si>
    <t>3.3</t>
  </si>
  <si>
    <t>3.4</t>
  </si>
  <si>
    <t>4.1</t>
  </si>
  <si>
    <t xml:space="preserve">4.2 </t>
  </si>
  <si>
    <t xml:space="preserve">4.3 </t>
  </si>
  <si>
    <t>4.4</t>
  </si>
  <si>
    <t>5.1</t>
  </si>
  <si>
    <t>5.2</t>
  </si>
  <si>
    <t xml:space="preserve">5.3 </t>
  </si>
  <si>
    <t>6.1</t>
  </si>
  <si>
    <t>6.2</t>
  </si>
  <si>
    <t xml:space="preserve">6.3 </t>
  </si>
  <si>
    <t>6.4</t>
  </si>
  <si>
    <t xml:space="preserve">7.1 </t>
  </si>
  <si>
    <t>7.2</t>
  </si>
  <si>
    <t>8.1</t>
  </si>
  <si>
    <t>8.2</t>
  </si>
  <si>
    <t>8.3</t>
  </si>
  <si>
    <t>Progress to date</t>
  </si>
  <si>
    <t>n/a</t>
  </si>
  <si>
    <t>Prioritisation</t>
  </si>
  <si>
    <t>Involvement as per UNGP</t>
  </si>
  <si>
    <t>ESAP Items</t>
  </si>
  <si>
    <t>Low</t>
  </si>
  <si>
    <t>no HR risks</t>
  </si>
  <si>
    <t>ESMS and/or ESMF</t>
  </si>
  <si>
    <t>not started</t>
  </si>
  <si>
    <t>Medium</t>
  </si>
  <si>
    <t>cause</t>
  </si>
  <si>
    <t>Socioeconomic studies</t>
  </si>
  <si>
    <t>delayed</t>
  </si>
  <si>
    <t>High</t>
  </si>
  <si>
    <t>contribute</t>
  </si>
  <si>
    <t>EPRP</t>
  </si>
  <si>
    <t>initiated</t>
  </si>
  <si>
    <t>linkage</t>
  </si>
  <si>
    <t>Human Resource Assessment</t>
  </si>
  <si>
    <t>well in progress</t>
  </si>
  <si>
    <t>no linkage</t>
  </si>
  <si>
    <t>OHS management</t>
  </si>
  <si>
    <t>implemented</t>
  </si>
  <si>
    <t xml:space="preserve">Pest mng plan </t>
  </si>
  <si>
    <t xml:space="preserve">Waste mng plan </t>
  </si>
  <si>
    <t>Security Mng Plan/Risk Ass./LE SOPs respecting HR &amp; Community engagement</t>
  </si>
  <si>
    <t>MOU government/security forces</t>
  </si>
  <si>
    <t>HWC mng</t>
  </si>
  <si>
    <t>Process Framework</t>
  </si>
  <si>
    <t>Other Community related issues</t>
  </si>
  <si>
    <t>Biodiv. Cons. &amp; Sust. Resource Mng</t>
  </si>
  <si>
    <t>IP plan</t>
  </si>
  <si>
    <t>FPIC protocol</t>
  </si>
  <si>
    <t>Cultural heritage procedures</t>
  </si>
  <si>
    <t>SEP/SEF</t>
  </si>
  <si>
    <t>Serious Incident reporting</t>
  </si>
  <si>
    <t xml:space="preserve">Mng Plan </t>
  </si>
  <si>
    <t>Gender Action Plan</t>
  </si>
  <si>
    <t>Grantee training</t>
  </si>
  <si>
    <t>Community training</t>
  </si>
  <si>
    <t>Grievance mechanism</t>
  </si>
  <si>
    <t>No</t>
  </si>
  <si>
    <t>Herramienta 1 SGAS Fondo BCA</t>
  </si>
  <si>
    <t>Fecha</t>
  </si>
  <si>
    <t>SI/NO</t>
  </si>
  <si>
    <t>Lista de verificación de las actividades excluidas del Fondo BCA</t>
  </si>
  <si>
    <t>Herramienta 2 SGAS del Fondo BCA</t>
  </si>
  <si>
    <t xml:space="preserve">Norma de desempeño 1 : Evaluación y gestión de los riesgos e impactos ambientales y sociales </t>
  </si>
  <si>
    <t xml:space="preserve">Norma de desempeño 2: Condiciones laborales y de trabajo </t>
  </si>
  <si>
    <t xml:space="preserve">Norma de desempeño 3: Eficiencia en el uso de los recursos y prevención de la contaminación </t>
  </si>
  <si>
    <t>¿Podrían las actividades del proyecto generar cantidades significativas de residuos (tanto peligrosos como no peligrosos), incluidas aguas residuales?</t>
  </si>
  <si>
    <t>¿Podrían las actividades del proyecto implicar o dar lugar a la aplicación de pesticidas que puedan tener un efecto negativo en el medio ambiente o la salud humana?</t>
  </si>
  <si>
    <t xml:space="preserve">Norma de desempeño 4: Salud, seguridad y protección de la comunidad </t>
  </si>
  <si>
    <t>¿Podrían las actividades del proyecto causar o agravar la exposición de la comunidad a riesgos para la salud y la seguridad?</t>
  </si>
  <si>
    <t xml:space="preserve">Norma de desempeño 5: Adquisición de tierras y reasentamiento involuntario </t>
  </si>
  <si>
    <t>¿Implica el proyecto el establecimiento, la ampliación o la gestión de un área protegida (AP)?</t>
  </si>
  <si>
    <t xml:space="preserve">Norma de desempeño  6: Conservación de la biodiversidad y gestión sostenible de los recursos naturales vivos </t>
  </si>
  <si>
    <t>¿Existe el riesgo de que se produzcan impactos adversos significativos sobre la biodiversidad fuera de las áreas de alto valor en materia de biodiversidad?</t>
  </si>
  <si>
    <t xml:space="preserve">Norma de desempeño 8: Patrimonio cultural </t>
  </si>
  <si>
    <t xml:space="preserve">¿Es aplicable a sus actividades? SÍ/NO </t>
  </si>
  <si>
    <t>Probabilidad 
(1-4)</t>
  </si>
  <si>
    <t>Impacto
(1-4)</t>
  </si>
  <si>
    <t>Notas del revisor del Fondo BCA</t>
  </si>
  <si>
    <t>Herramienta 3 del SGAS del Fondo BCA</t>
  </si>
  <si>
    <t xml:space="preserve">Cuestionario de screening ambiental y social </t>
  </si>
  <si>
    <t>Plan de Accion Ambiental y Social (PAAS)</t>
  </si>
  <si>
    <t>Si</t>
  </si>
  <si>
    <t>1 (Insignificante)</t>
  </si>
  <si>
    <t>3 (Moderado)</t>
  </si>
  <si>
    <t>Impacto</t>
  </si>
  <si>
    <t xml:space="preserve">Categoria </t>
  </si>
  <si>
    <t>3 (Probable)</t>
  </si>
  <si>
    <t>1 (Improbable)</t>
  </si>
  <si>
    <t>Responsibilidad</t>
  </si>
  <si>
    <t>Presupuesto</t>
  </si>
  <si>
    <t>Plazo</t>
  </si>
  <si>
    <t xml:space="preserve">Indicadores de seguimiento </t>
  </si>
  <si>
    <t>Medios de verificacion</t>
  </si>
  <si>
    <t xml:space="preserve">Informacion adicional </t>
  </si>
  <si>
    <t>Seguimiento de la implementacion del PAAS</t>
  </si>
  <si>
    <t>Comentarios</t>
  </si>
  <si>
    <t>Actividades prohibidas o consideradas ilegales en virtud de los convenios internacionales firmados por Ecuador</t>
  </si>
  <si>
    <t>Actividades que empleen trabajo forzoso, trabajo infantil o prácticas laborales explotadoras, incluida cualquier forma de trabajo involuntario u obligatorio (por ejemplo, trabajo en régimen de servidumbre, trabajo en condiciones de servidumbre, trabajo forzado).</t>
  </si>
  <si>
    <t>Actividades que promuevan o exacerben la violencia, la discriminación o las represalias; que desalienten la representación de los trabajadores o la negociación colectiva; o que creen condiciones de explotación.</t>
  </si>
  <si>
    <t xml:space="preserve">Actividades que impliquen el desalojo forzoso o el reasentamiento involuntario de comunidades. </t>
  </si>
  <si>
    <t>Actividades que conduzcan a la explotación a gran escala o insostenible de los recursos naturales, incluidos la fauna y la flora silvestres, la madera y los productos forestales no madereros (PFNM), o que impliquen el uso y/o la adquisición de fauna y flora silvestres o productos regulados por la Convención sobre el Comercio Internacional de Especies Amenazadas de Fauna y Flora Silvestres (CITES).</t>
  </si>
  <si>
    <t>Actividades que den lugar a la eliminación, alteración o perturbación de cualquier patrimonio cultural (material o inmaterial) sin medidas de mitigación y, cuando proceda, sin el consentimiento libre, previo e informado (CLPI) de las comunidades afectadas, en particular los pueblos indígenas.</t>
  </si>
  <si>
    <t>• Si la categoría de riesgo de la actividad es baja o moderada, describa las
medidas de prevención/mitigación en el plan de acción medioambiental y social, incluyendo:
- Adoptar un enfoque precautorio (es decir, selección de la ubicación para las actividades)
- Exigir a los contratistas de la construcción que adopten un Código de buenas prácticas
ambientales y sociales (ESCOP)
- Elaboración de planes de gestión de pastos que tengan en cuenta los patrones
tradicionales de pastoreo de los ganaderos, el pastoreo rotativo y la tenencia
consuetudinaria de la tierra para mitigar el pastoreo excesivo y la pérdida de la cubierta
vegetal fuera de las zonas protegidas, así como la degradación de la calidad de las aguas
superficiales.
• Si la categoría de riesgo de la actividad es alta ), llevar a cabo una evaluación del riesgo ambiental y elaborar medidas de mitigación de manera proporcional al alcance y la magnitud de los posibles impactos y de conformidad con los requisitos de la
legislación nacional.</t>
  </si>
  <si>
    <t xml:space="preserve">Propuesta: </t>
  </si>
  <si>
    <t xml:space="preserve">Fecha: </t>
  </si>
  <si>
    <t>¿Podrían los trabajadores del proyecto (incluidos los guardaparques y las patrullas comunitarias) estar expuestos a problemas de salud y seguridad en el trabajo (SST)?</t>
  </si>
  <si>
    <t>9.1</t>
  </si>
  <si>
    <t>9.2</t>
  </si>
  <si>
    <t xml:space="preserve">¿El proyecto podría generar prácticas o actividades que limiten la participación y la toma de decisiones en cuanto a los bienes y servicios derivados de los recursos y de los beneficios del proyecto por parte de las mujeres? </t>
  </si>
  <si>
    <t>9.3</t>
  </si>
  <si>
    <t xml:space="preserve"> Igualdad de género  </t>
  </si>
  <si>
    <t xml:space="preserve">Existe alguna condicion/situacion especifica por la cual el proyecto no podria aplicar un mecanismo de consulta tutelada con acuerdo de consentimiento? </t>
  </si>
  <si>
    <t xml:space="preserve">Las actividades del proyecto podrian limitar o restrinjir totalmente o parcialmente las condiciones para el acceso de las comunidades, pueblos o nacionalidades indigenas a recursos naturales, impactando sus medios de subsistencia, y practicas tradicionales, culturales o religiosas? </t>
  </si>
  <si>
    <t xml:space="preserve">¿Podría el proyecto causar o exacerbar la exposición de la comunidad a riesgos de seguridad debido a las actividades? </t>
  </si>
  <si>
    <t>Actividades que implican el armamento de guardaparques y personal de seguridad, así como actividades que implican el empleo directo de personal de seguridad armado.</t>
  </si>
  <si>
    <t>Actividades que resulten en la conversión o degradación de Áreas de Alto Valor de Conservación, ecosistemas críticos, o que alteren de manera significativa una biodiversidad potencialmente importante. En particular, actividades que impliquen un riesgo evidente de cambios significativos en el uso del suelo o la pérdida de áreas naturales como humedales y bosques de tierras altas, que mitigan los efectos de peligros naturales como inundaciones y deslizamientos de tierra, o acciones que incrementen la vulnerabilidad frente a riesgos naturales y la seguridad de las comunidades.</t>
  </si>
  <si>
    <t>Actividades que introduzcan deliberadamente especies exóticas invasoras en la zona del proyecto o en la región circundante, promuevan su propagación o aumenten su competitividad en relación con la flora y la fauna autóctonas</t>
  </si>
  <si>
    <t>Actividades que impliquen el uso, la producción, el comercio o la adquisición de:
(a) Sustancias químicas o plaguicidas altamente peligrosos, incluidos aquellos especificados como contaminantes orgánicos persistentes (COP) en virtud del Convenio de Estocolmo, los productos clasificados por la OMS en las clases IA e IB, o los productos de la Clase II, salvo que sean utilizados únicamente por personal especialmente capacitado y con el equipo de protección adecuado;
(b) Materiales considerados ilegales conforme a la legislación o normativa del país anfitrión o a convenios y acuerdos internacionales, incluidos (entre otros) la fabricación, el comercio o el uso de sustancias químicas y materiales peligrosos sujetos a prohibiciones o eliminaciones progresivas a nivel internacional, o aquellos con características de persistencia ambiental, potencial de bioacumulación o potencial de agotamiento de la capa de ozono; y
(c) Cualquier actividad que genere contaminantes transportados por el aire, el agua o el suelo que representen riesgos ambientales o para la salud humana inaceptables.</t>
  </si>
  <si>
    <t>Notas/comentarios del revisor del Fondo BCA</t>
  </si>
  <si>
    <t>Proponente:</t>
  </si>
  <si>
    <t>¿Podrían las partes interesadas que expresan preocupaciones o reclamos, o que buscan participar u obtener información sobre el proyecto, enfrentarse a intimidación, represalias o venganzas?</t>
  </si>
  <si>
    <t>¿Podrían las actividades del proyecto implicar o dar lugar a un consumo significativo de materias primas, energía y/o agua, con posibles impactos ambientales o sociales?</t>
  </si>
  <si>
    <t>¿Podría el proyecto conducir inadvertidamente a la apropiación de beneficios por parte de élites locales o dificultar el acceso equitativo a los beneficios del proyecto para miembros vulnerables de la comunidad, incluidas las mujeres?</t>
  </si>
  <si>
    <t>¿Podría el proyecto implicar o dar lugar a la restricción temporal o permanente del acceso a tierras y recursos naturales, incluidas personas o grupos con derechos consuetudinarios o no reconocidos legalmente?</t>
  </si>
  <si>
    <t>¿Podría el proyecto implicar o conducir a la pérdida temporal o permanente de acceso a recursos naturales y productivos (tierras agrícolas, pesca, caza, productos forestales no maderables, madera, etc.)?</t>
  </si>
  <si>
    <t>¿Promueve el proyecto el uso, acceso o aprovechamiento de recursos genéticos procedentes de hábitats naturales (flora, fauna, microorganismos)?</t>
  </si>
  <si>
    <t>¿El área de influencia o de implementación del proyecto se encuentra dentro o en proximidad a territorios de comunidades, pueblos o nacionalidades indígenas, independientemente de su estatus legal de reconocimiento formal?</t>
  </si>
  <si>
    <t xml:space="preserve">7.2 </t>
  </si>
  <si>
    <t>¿Podrían las actividades del proyecto generar impactos negativos en los derechos individuales o colectivos, los territorios, las prácticas consuetudinarias, los conocimientos y saberes ancestrales, y los modelos de gobernanza y formas de organización de comunidades, pueblos o nacionalidades indígenas?</t>
  </si>
  <si>
    <t xml:space="preserve">7.3 </t>
  </si>
  <si>
    <t xml:space="preserve">7.4 </t>
  </si>
  <si>
    <t>¿Podría el proyecto restringir parcial o totalmente el acceso de usuarios locales a recursos naturales o sitios con importancia cultural, espiritual o simbólica (por ejemplo, plantas medicinales, productos forestales no maderables para artesanía, bosques sagrados, cementerios, lugares rituales)?</t>
  </si>
  <si>
    <t>¿El proyecto tiene la intención de utilizar, promover o comercializar formas tangibles y/o intangibles del patrimonio cultural (por ejemplo, prácticas, expresiones culturales o conocimientos tradicionales)?</t>
  </si>
  <si>
    <t>¿Podría el proyecto generar impactos negativos sobre la igualdad de género o las condiciones de vida de las mujeres como resultado de la limitación del acceso y uso de recursos naturales en el área del proyecto?</t>
  </si>
  <si>
    <t>¿Podría el proyecto generar, directa o indirectamente, riesgos de violencia basada en género (incluida violencia sexual, acoso, explotación o abuso)?</t>
  </si>
  <si>
    <t>En el PAAS: 
• Describa los diferentes tipos de trabajadores contratados en el marco del proyecto (tal y como se define en la nota al pie)
• Aclare las condiciones de empleo/voluntariado de conformidad con la legislación nacional y los procedimientos operativos de Fondo BCA
• Describa las medidas establecidas para evitar el trabajo forzoso y el trabajo infantil (excluidas). explotación
• Describir las medidas adoptadas para mitigar los riesgos de acoso (sexual) 
• Exigencia de cumplimiento de la legislación laboral nacional y los convenios fundamentales de la OIT.
• Formalización de condiciones laborales claras:
 - Contratos escritos.
 - Definición de jornada, remuneración y beneficios.
• Prohibición explícita del trabajo infantil y forzoso en toda la cadena del proyecto.
• Código de conducta con disposiciones sobre no discriminación y prevención del acoso.</t>
  </si>
  <si>
    <t>Describa las medidas de prevención/mitigación del plan de acción de E&amp;S para los riesgos
relacionados con la SST (Seguridad y Salud en el Trabajo), incluyendo:
• Requisitos de salud y seguridad ocupacional impuestos a los contratistas en los documentos de adquisición (licitaciones, contratos, código de conducta, formación en sensibilidad de género)
• Formación en materia de salud y seguridad en el trabajo (incluidos primeros auxilios) y equipo de protección individual que proporcionará a los trabajadores contratados directamente
• Si cada lugar de actividad contará con:
- un responsable de SST (Seguridad y Salud en el Trabajo) dedicado y debidamente formado
- Equipo de primeros auxilios
- Medidas establecidas para hacer frente a incidentes graves, incluidas medidas de evacuación/transporte, centros médicos de emergencia identificados
• Medidas adicionales de salud y seguridad en el trabajo aplicables a los guardaparques y las patrullas comunitarias (proporcionales al nivel de riesgo del lugar), entre ellas:
- Equipo de patrulla
- Equipo de comunicaciones
- Formación SMART
- Medidas/formación/protocolos de confrontación no violenta para encuentros
• Registro y reporte de incidentes y accidentes.</t>
  </si>
  <si>
    <t>• Si la categoría de riesgo de la actividad es baja o moderada, describa las medidas de prevención/mitigación en el PAAS, incluyendo:
- Exigir a los contratistas de la construcción que adopten un Código de buenas
prácticas ambientales y sociales (ESCOP).
- Selección de combustibles y otros materiales menos perjudiciales para el medio ambiente,
uso racional de fertilizantes, reducción o eliminación de la escorrentía de aguas
contaminadas, control de las fuentes de contaminantes y tratamiento de las aguas
contaminadas antes de su vertido en los sistemas de drenaje o en las aguas receptoras)
• Si la categoría de riesgo de la actividad es substancial, llevar a cabo una evaluación del riesgo ambiental y elaborar medidas de mitigación de manera proporcional al alcance y la magnitud de los posibles impactos y de conformidad con los requisitos de la legislación nacional
• Capacitación del personal en manejo seguro.
• Prohibición de uso de sustancias prohibidas por la normativa nacional o convenios internacionales.
• Supervisión ambiental periódica del cumplimiento.</t>
  </si>
  <si>
    <t>• Si la categoría de riesgo de la actividad es baja o moderada, describir las medidas de
prevención/mitigación en el plan de acción medioambiental y social (abastecimiento de
materias primas siguiendo normas de certificación específicas del sector, medidas de
eficiencia energética, medidas de conservación del agua, etc.).
• Si la categoría de riesgo de la actividad es substancial , realice una evaluación del riesgo ambiental y elabore medidas de mitigación proporcionales al alcance y la magnitud de los posibles impactos y de conformidad con los requisitos de la legislación nacional.</t>
  </si>
  <si>
    <t>• Si la categoría de riesgo de la actividad es baja o moderada, describa las
medidas de prevención/mitigación en el plan de acción de E&amp;S, incluidas las medidas:
- Minimizar la generación de residuos, reutilizar, reciclar y recuperar los residuos de una
manera que sea segura para el medio ambiente y la salud humana.
- Tratar, destruir o eliminar los residuos (incluidos los residuos animales) de
manera segura y respetuosa con el medio ambiente.
• Si la categoría de riesgo de la actividad es substancial , llevar a cabo una evaluación del riesgo ambiental y elaborar medidas de mitigación de manera proporcional al alcance y la magnitud de los posibles impactos y de conformidad con los requisitos de la legislación nacional.</t>
  </si>
  <si>
    <t xml:space="preserve">• Si la categoría de riesgo de la actividad es baja o moderada, describa las medidas de
prevención/mitigación en el plan de acción medioambiental y social, incluida la adopción
de un enfoque de gestión integrada de plagas, que incluye:
- Gestionar las plagas para mantenerlas por debajo de niveles económicamente perjudiciales, en lugar de intentar erradicarlas.
- Recurrir en la medida de lo posible a medidas no químicas para mantener bajas las poblaciones de plagas.
- Seleccionar y aplicar los plaguicidas cuando sea necesario utilizarlos de manera que se minimicen los efectos adversos sobre los organismos beneficiosos, los seres humanos y el medio ambiente (esto incluye los métodos, el momento y la frecuencia de aplicación).
• Si la categoría de riesgo de la actividad es substancial, o si el control de plagas representa una parte importante del proyecto, se debe elaborar un plan de gestión de plagas. </t>
  </si>
  <si>
    <t>Describa las medidas de prevención/mitigación del PAAS para los riesgos relacionados con la participacion, incluyendo:
• Elaboración de un Análisis de Partes Interesadas, que:
- Identifique actores clave a nivel local, comunitario e institucional.
- Analice interés, influencia y posibles impactos (positivos y negativos).
- Incluya análisis diferenciado por género, edad, etnia, condición socioeconómica y otros ejes relevantes.
- Identifique explícitamente grupos vulnerables y barreras de participación.
• Elaboración e implementación de un Plan de Involucramiento de Actores (PIA) que:
  - Defina métodos de consulta culturalmente apropiados.
  - Incluya medidas específicas para facilitar la participación de grupos vulnerables (espacios  separados, horarios adecuados, facilitación).
  - Establezca reglas claras y transparentes para la toma de decisiones.
   - Garantice acceso equitativo a información comprensible y oportuna.
• Establecimiento de un Mecanismo de Atencion y Respuesta a Reclamos (MARR) accesible, confidencial y sensible a grupos vulnerables.
• Definir y divulgar criterios transparentes e inclusivos de selección de beneficiarios.</t>
  </si>
  <si>
    <t>Describir las medidas de prevención/mitigación del PAAS para los riesgos, incluyendo: 
• Implementación de un MAAR confidencial, que:
- Permita denuncias anónimas.
- Incluya protocolos específicos para denuncias sensibles.
- Garantice protección frente a represalias.
• Inclusión de cláusulas contractuales que prohíban explícitamente represalias, intimidación o amenazas.
• Capacitación del personal y socios del proyecto en:
- Manejo de quejas sensibles.
- Principios de “no represalias”.
- Monitoreo periódico de riesgos de seguridad social en contextos de conflicto.
• Evaluar periódicamente riesgos de conflicto y seguridad social en el área del proyecto.
• Activar medidas de mitigación adicionales cuando existan defensores ambientales, lideresas o contextos de alta conflictividad.</t>
  </si>
  <si>
    <t>Describa las medidas de prevención/mitigación en el PAAS: 
• Procedimientos operativos estándar (SOP) para patrullas, detenciones, uso de la fuerza,
interrogatorios y encarcelamientos, de conformidad con las mejores prácticas internacionales y la legislación nacional. Si no existen, incluir un plan y un presupuesto para desarrollarlos.
• Equipo proporcionado a los guardaparques (incluido si portan armas de fuego).
• Descripción del proceso de contratación y formación de los nuevos guardaparques, incluido el cumplimiento de un código de conducta existente (si procede)
• Elaboración de un código de conducta si no existe.
• Medidas disciplinarias que se aplican en caso de incumplimiento del código de conducta
• Impartición de formación sobre los procedimientos operativos estándar existentes y nuevos (incluido el uso de armas de fuego), así como sobre los principios básicos de los derechos humanos, incluido el género (acoso sexual, violencia de género, discriminación, etc.).
• Elaboración de materiales de comunicación y celebración de reuniones de sensibilización
pública en los soums para proporcionar información sobre la protección del medio
ambiente, las funciones de los guardaparques, el código de conducta y las faltas de
conducta de los empleados, y cómo acceder al mecanismo de reparación de agravios y
presentar una denuncia.
• Evaluar riesgos de seguridad comunitaria y conflictos.
• Establecer protocolos claros de actuación para guardaparques y patrullas.
• Mantener comunicación regular y transparente con comunidades.</t>
  </si>
  <si>
    <t xml:space="preserve">Describir las medidas de prevención/mitigación en el PAAS, incluyendo:
• Proceso de participación inclusiva de las partes interesadas para el diseño y aplicación del apoyo a nivel comunitario (apoyo a los medios de vida, formación, etc.).
• Criterios de beneficiarios que den prioridad a los miembros vulnerables de la comunidad afectados por el desplazamiento económico inducido por las restricciones de acceso (véase PF 5: Reasentamiento y restricción de acceso).
• Garantizar la accesibilidad del MARR (sensibilización, medios culturalmente apropiados
de presentación de denuncias, percepción de independencia)
• Coordinación con comunidades para gestión de riesgos.
</t>
  </si>
  <si>
    <t xml:space="preserve">• Si la categoría de riesgo de la actividad es baja o moderada, describa las medidas de prevención/mitigación en el plan de acción ambiental y social, incluyendo:
- Exigir a los contratistas de construcción que adopten un Código de buenas prácticas ambientales y sociales (ESCOP) para evitar/mitigar la exposición de la comunidad a riesgos para la salud y la seguridad
- Para las actividades no realizadas por contratistas de construcción, describa cómo se evitará/mitigará cada riesgo identificado, lo que podría incluir medidas para hacer frente a incidentes graves, incluidas medidas de evacuación/transporte, instalaciones médicas de emergencia identificadas, etc.
- Consulte también las medidas de mitigación descritas en la Norma de eficiencia de recursos y contaminación.
• Si la categoría de riesgo de la actividad es substancial , se llevará a cabo una evaluación del riesgo ambiental y se elaborarán medidas de mitigación proporcionales al alcance y la magnitud de los posibles impactos y de conformidad con los requisitos de la legislación nacional.
• Protocolos para incidentes de seguridad.
• Implementar medidas preventivas (señalización, control de accesos).
• Gestionar adecuadamente residuos, emisiones y efluentes.
• Informar oportunamente a la comunidad sobre riesgos y medidas.
</t>
  </si>
  <si>
    <t>Describa las medidas de prevención/mitigación en el plan de acción ambiental y social,
incluyendo:
• Compromiso de no realizar reasentamientos involuntarios.
• Identificar tempranamente restricciones de acceso.
• Realizar consultas significativas con comunidades afectadas.
• Descripción del enfoque participativo para evaluar el uso de la tierra y los derechos, negociar resultados aceptables, documentación/formato del acuerdo (véase la Norma de participación de las partes interesadas)
• Estudio e inventario participativos del uso de la tierra en las zonas protegidas (nuevas y
existentes). Esto incluye:
- el desarrollo de la metodología (qué recursos se evalúan, cómo, derechos consuetudinarios y legales)
- un inventario de los recursos (incluidos los sitios culturales), los usuarios y los derechos/reclamaciones (acceso y uso, incluidos los anteriores al establecimiento del área protegida)
• Opciones previstas de prevención/mitigación/compensación relacionadas con el riesgo de reasentamiento (incluida la provisión de tierras alternativas, la priorización del apoyo a los medios de vida del proyecto o la compensación económica)
• Descripción de medidas adicionales/específicas para grupos vulnerables
• Presupuesto estimado para implementar el proceso de reasentamiento (evaluación, negociación, mitigación/compensación).</t>
  </si>
  <si>
    <t>Describir las medidas de prevención/mitigación del plan de acción ambiental y social,
incluyendo:
• Descripción del enfoque participativo para evaluar el uso de la tierra y los derechos,
negociar resultados aceptables, documentación/formato del acuerdo (véase la Norma de
participación de las partes interesadas).
• Evaluar impactos económicos y sociales sobre medios de vida.
• Desarrollar alternativas productivas viables.
• Estudio participativo sobre el uso del suelo e inventario en las Áreas Protegidas (nuevas y
existentes). Esto incluye:
- el desarrollo de la metodología (qué recursos se evalúan, cómo, derechos
consuetudinarios y legales)
- un inventario de los recursos (incluidos los sitios culturales), los usuarios y los
derechos/reivindicaciones (acceso y uso, incluidos los anteriores al establecimiento del área
protegida)
• Opciones previstas de evitación/mitigación para las restricciones de acceso (incluida
la regulación del acceso, la provisión de tierras alternativas, la priorización del apoyo a
los medios de vida del proyecto)
• Descripción de medidas adicionales/específicas para grupos vulnerables
• presupuesto estimado para implementar el proceso (evaluación, negociación, diseño
y aplicación de medidas de mitigación).</t>
  </si>
  <si>
    <t>• En general, debe evitarse la introducción intencionada de especies exóticas invasoras,
incluso cuando esté permitida por la legislación nacional, salvo en circunstancias
inevitables en las que la especie sea esencial para el éxito del proyecto y se establezcan
medidas adecuadas de seguimiento y mitigación de riesgos.
• Si la categoría de riesgo de la actividad es baja o moderada, describa las
medidas de prevención/mitigación en el plan de acción ambiental y social, incluyendo:
- La justificación de la selección de especies.
- Cómo se gestiona el riesgo de que la especie desarrolle características invasoras
(selección del emplazamiento, contención, etc.)
• Si la categoría de riesgo de la actividad es substancial:
- Llevar a cabo una evaluación de los riesgos ambientales y desarrollar medidas de
mitigación proporcionales al alcance y la magnitud de los posibles impactos, de
conformidad con los requisitos de la legislación nacional.
- Esto podría incluir la elaboración de un protocolo de gestión de especies invasoras
(inspección, lavado, cuarentena, seguimiento, eliminación, etc.).</t>
  </si>
  <si>
    <t>• Si la categoría de riesgo de la actividad es baja o moderada, describir las medidas de prevención/mitigación en el PAASl, incluyendo:
- cómo el proyecto evitará tasas de recolección insostenibles (es decir, plan de gestión
con plazos concretos elaborado con la participación significativa de las partes
interesadas pertinentes, seguimiento y aplicación del plan)
- cómo se regulará el acceso y la distribución de beneficios en relación con el recurso
• Obtener consentimiento previo y acuerdos de reparto de beneficios.
• Garantizar trazabilidad de recursos genéticos.</t>
  </si>
  <si>
    <t>7.3</t>
  </si>
  <si>
    <t>7.4</t>
  </si>
  <si>
    <t>• Realizar estudios previos de patrimonio cultural.
• Procedimiento para hallazgos fortuitos
• Identificar mediante la investigación y la consulta con las partes afectadas por el proyecto
(individuos y comunidades): otras características naturales con importancia para el patrimonio cultural
- las personas que valoran dichos elementos,
- las personas y grupos con autoridad para representar y negociar en relación con la ubicación, protección y uso de los lugares.
• Coordinar con autoridades culturales y comunidades.</t>
  </si>
  <si>
    <t>• Cartografía participativa de los recursos y sitios culturales (véase más arriba).
• Regulación del acuerdo de acceso con las comunidades pertinentes
• Formación de los agentes encargados de hacer cumplir la ley para que respeten el acuerdo
• MAAR
• Sanciones por incumplimiento del acuerdo</t>
  </si>
  <si>
    <t xml:space="preserve">Igualdad de genero </t>
  </si>
  <si>
    <t>• Realizar un análisis de género obligatorio.
• Implementar medidas específicas para garantizar acceso equitativo.
• Monitorear impactos con indicadores de género.</t>
  </si>
  <si>
    <t>• Aplicar acciones afirmativas (cuotas, espacios diferenciados).
• Ajustar horarios, formatos y logística.
• Fortalecer capacidades de liderazgo de las mujeres.</t>
  </si>
  <si>
    <t>• Evaluar riesgos de VBG en el diseño del proyecto.
• Implementar un Código de Conducta obligatorio.
• Establecer un GRM sensible a VBG con protocolos de derivación.
• Capacitar al personal y socios.</t>
  </si>
  <si>
    <r>
      <t>• Proceso de consulta tutelada con acuerdo de consentimiento con la comunidad cuyos conocimientos tradicionales</t>
    </r>
    <r>
      <rPr>
        <sz val="11"/>
        <color theme="1"/>
        <rFont val="Calibri (Cuerpo)"/>
      </rPr>
      <t xml:space="preserve"> serían utilizados</t>
    </r>
    <r>
      <rPr>
        <sz val="11"/>
        <color theme="1"/>
        <rFont val="Calibri"/>
        <family val="2"/>
        <scheme val="minor"/>
      </rPr>
      <t xml:space="preserve">, incluyendo:
- Informar a la comunidad afectada por el proyecto sobre 1) sus derechos en virtud del
derecho internacional 2) el alcance y la naturaleza del desarrollo comercial y los posibles
impactos 3) las posibles consecuencias de dicho desarrollo
- Obtención del consentimiento para desarrollar la actividad (comercialización)
- Documentación participativa del patrimonio cultural sujeto a comercialización
(recursos específicos, conocimientos, usuarios asociados) durante la fase de
planificación
- Adopción de un contrato legalmente vinculante entre las partes (distribución de los
ingresos entre las partes, definición de los beneficios no comerciales, acuerdos de
distribución de beneficios dentro de la comunidad)
• MAAR operativo </t>
    </r>
  </si>
  <si>
    <r>
      <rPr>
        <b/>
        <u/>
        <sz val="11"/>
        <color rgb="FF000000"/>
        <rFont val="Calibri"/>
        <family val="2"/>
        <scheme val="minor"/>
      </rPr>
      <t>Evento</t>
    </r>
    <r>
      <rPr>
        <sz val="11"/>
        <color rgb="FF000000"/>
        <rFont val="Calibri"/>
        <family val="2"/>
        <scheme val="minor"/>
      </rPr>
      <t xml:space="preserve">
• Los trabajadores sufren accidentes o lesiones durante actividades de campo.
• Guardaparques o patrullas comunitarias se enfrentan a situaciones de violencia, amenazas o confrontaciones.
• Exposición a condiciones ambientales peligrosas (clima extremo, terrenos difíciles, fauna).
• Uso inadecuado de herramientas, equipos o vehículos.
• Exposición a sustancias peligrosas (combustibles, pesticidas, residuos).
• Fatiga, estrés o agotamiento físico durante patrullajes prolongados.
• Acoso sexual o laboral (en el lugar de trabajo o durante las operaciones sobre el terreno)
• Secuestros
</t>
    </r>
    <r>
      <rPr>
        <b/>
        <u/>
        <sz val="11"/>
        <color rgb="FF000000"/>
        <rFont val="Calibri"/>
        <family val="2"/>
        <scheme val="minor"/>
      </rPr>
      <t>Causa</t>
    </r>
    <r>
      <rPr>
        <sz val="11"/>
        <color rgb="FF000000"/>
        <rFont val="Calibri"/>
        <family val="2"/>
        <scheme val="minor"/>
      </rPr>
      <t xml:space="preserve">
• Afluencia de mano de obra (incluidos guardaparques) a zonas rurales escasamente
pobladas, conducta inadecuada en las obras de construcción (consumo de alcohol y/o drogas)
• Trabajo con maquinaria pesada (incluida la utilizada en la construcción, actividades forestales/plantaciones)
• Trabajo en altura o con materiales peligrosos (almacenamiento inadecuado de combustible)
• Exposición a enfermedades infecciosas y transmitidas por vectores
• Condiciones de campo peligrosas (calor, frío, clima, terreno, fauna peligrosa)
• Enfrentamientos (intimidación y posiblemente violencia) de guardaparques, personal de áreas protegidas y patrulleros comunitarios debido a conflictos por el acceso a los recursos naturales, incluyendo:
- miembros de la comunidad local
- Mineros ilegales
- Delincuentes organizados u otras personas involucradas en actos de corrupción
</t>
    </r>
    <r>
      <rPr>
        <b/>
        <u/>
        <sz val="11"/>
        <color rgb="FF000000"/>
        <rFont val="Calibri"/>
        <family val="2"/>
        <scheme val="minor"/>
      </rPr>
      <t>Impacto</t>
    </r>
    <r>
      <rPr>
        <sz val="11"/>
        <color rgb="FF000000"/>
        <rFont val="Calibri"/>
        <family val="2"/>
        <scheme val="minor"/>
      </rPr>
      <t xml:space="preserve">
• Lesiones, enfermedades o incluso pérdida de vidas.
• Afectación al bienestar físico y mental de los trabajadores.
• Quejas, conflictos laborales o reclamos legales.</t>
    </r>
  </si>
  <si>
    <t xml:space="preserve">Version: </t>
  </si>
  <si>
    <t>Explicación (para respuestas SI)</t>
  </si>
  <si>
    <t>Declaro que revisé todas las actividades y ninguna corresponde a la lista de exclusión</t>
  </si>
  <si>
    <t>Estado (no iniciado, en curso, completado)</t>
  </si>
  <si>
    <t>Categoría de riesgo: 
Bajo (C),  Moderado (B),
Substancial (B+), Alto (A)</t>
  </si>
  <si>
    <t xml:space="preserve">Probabilidad </t>
  </si>
  <si>
    <t>Bajo (C )</t>
  </si>
  <si>
    <t>Substancial (B+)</t>
  </si>
  <si>
    <t>Moderado (B)</t>
  </si>
  <si>
    <t>Alto (A)</t>
  </si>
  <si>
    <t>Evento
• Los grupos o personas vulnerables no participan de manera efectiva en los procesos de consulta y toma de decisiones.
• Los procesos participativos son dominados por grupos mayoritarios o élites locales.
• Las decisiones del proyecto reflejan principalmente los intereses de autoridades locales, líderes tradicionales o actores económicos.
• Mujeres, personas con discapacidad o minorías no asisten o no intervienen en las reuniones.
• Los criterios de selección de beneficiarios excluyen indirectamente a ciertos grupos vulnerables.
• Los mecanismos de quejas no son utilizados por los grupos vulnerables.
Causa
• Los formatos de consulta (asambleas abiertas, decisiones por consenso) no son adecuados para la participación de grupos vulnerables.
• Falta de espacios separados o confidenciales para expresar opiniones y preocupaciones.
• Barreras de idioma, alfabetización o acceso a información.
• Horarios y lugares de reunión poco accesibles o incompatibles con las responsabilidades de ciertos grupos.
• Dependencia excesiva de líderes o representantes que no reflejan la diversidad social.
• Capacidades limitadas del ejecutor para aplicar enfoques participativos inclusivos.
• Mecanismos de quejas poco accesibles o percibidos como no confiables.
• Normas sociales o culturales que limitan la participación de ciertos grupos.`
Impacto
• Exclusión de grupos vulnerables de la toma de decisiones y de los beneficios del proyecto.
• Diseño de actividades que no responden a las necesidades de los grupos vulnerables.
• Impactos negativos del proyecto que afectan de manera desproporcionada a ciertos grupos.
• Reforzamiento de desigualdades sociales, de género o étnicas.
• Conflictos sociales, quejas o pérdida de aceptación del proyecto.</t>
  </si>
  <si>
    <t xml:space="preserve">Norma de desempeño 5: Restricción de acceso y desplazamiento económico </t>
  </si>
  <si>
    <t xml:space="preserve">N/A. Responder preguntas de columna B en columna E. </t>
  </si>
  <si>
    <t>6.5</t>
  </si>
  <si>
    <t>¿Podría el proyecto generar impactos no evaluados o no gestionados sobre los servicios ecosistémicos (de provisión, regulación o culturales), particularmente cuando las comunidades locales o los pueblos indígenas dependen de estos servicios?</t>
  </si>
  <si>
    <t>• Evaluar todas las actividades en relación con su proximidad a áreas protegidas, hábitats críticos u otras zonas ambientalmente sensibles; excluir o restringir el financiamiento cuando los impactos no puedan evitarse o sean incompatibles con los objetivos de conservación.
• Exigir una evaluación de biodiversidad proporcional para actividades ubicadas dentro o cerca de áreas sensibles, aplicando la jerarquía de mitigación (evitar, minimizar, restaurar).
• Adaptar el diseño del proyecto para evitar la pérdida de hábitat, la fragmentación y la perturbación de especies amenazadas o endémicas; aplicar restricciones estacionales o espaciales cuando corresponda.
• Implementar controles operativos para limitar el acceso humano, la generación de residuos, la contaminación y el riesgo de especies invasoras.
• Cuando ocurran impactos inevitables, exigir medidas de restauración o rehabilitación del hábitat.
• Monitorear los impactos sobre la biodiversidad y ajustar las medidas de mitigación según sea necesario; asegurar que las comunidades afectadas puedan presentar inquietudes a través del mecanismo de quejas del proyecto (MARR)).</t>
  </si>
  <si>
    <t>6.3</t>
  </si>
  <si>
    <t>• Evaluar las actividades del proyecto para identificar posibles impactos sobre los servicios ecosistémicos (de provisión, regulación y culturales), prestando especial atención a aquellos de los que dependen las comunidades locales o los pueblos indígenas.
• Cuando se identifiquen riesgos, exigir una evaluación proporcional de las dependencias de los servicios ecosistémicos y de los posibles impactos, incluidos los efectos acumulativos cuando sea pertinente.
• Aplicar la jerarquía de mitigación para evitar o minimizar los impactos sobre los servicios ecosistémicos prioritarios mediante la localización, el diseño y las medidas operativas del proyecto.
• Cuando los impactos no puedan evitarse completamente, exigir medidas para mantener, restaurar o sustituir los servicios ecosistémicos afectados, en consulta con las partes interesadas afectadas.
• Involucrar a las comunidades y a los pueblos indígenas para identificar el uso de los servicios ecosistémicos, los valores culturales y las medidas de mitigación aceptables.
• Monitorear los impactos sobre los servicios ecosistémicos y adaptar las medidas de gestión según sea necesario.</t>
  </si>
  <si>
    <t xml:space="preserve">	•	Exigir una consulta temprana y culturalmente adecuada, y aplicar el Protocolo de consulta supervisada con acuerdo de consentimiento, llevado a cabo a través de autoridades indígenas legítimas e instituciones representativas, antes de la aprobación e implementación del proyecto.
	•	Evitar impactos sobre las tierras, territorios, recursos naturales, patrimonio cultural y sistemas de gobernanza de los pueblos indígenas siempre que sea posible, y aplicar la jerarquía de mitigación cuando la evitación no sea viable.
	•	Cuando las actividades afecten territorios indígenas o usos consuetudinarios, exigir acuerdos formales que definan medidas de mitigación, distribución de beneficios y roles y responsabilidades, basados en los resultados de la consulta supervisada.
	•	Proteger el conocimiento y la sabiduría ancestrales, incluido el conocimiento ecológico tradicional, mediante el consentimiento previo, restricciones claras de uso y salvaguardas contra la divulgación o comercialización no autorizada.
	•	Asegurar la participación significativa de los pueblos indígenas a lo largo de todo el ciclo del proyecto, prestando atención a la inclusión de mujeres, jóvenes y grupos vulnerables.
	•	Establecer o adaptar un mecanismo de quejas culturalmente adecuado (GRM), y monitorear la implementación de los compromisos del protocolo de consulta supervisada y de las medidas de mitigación acordadas.</t>
  </si>
  <si>
    <t xml:space="preserve">	•	Evitar o minimizar, en la medida de lo posible, las restricciones de acceso que afecten a los pueblos indígenas mediante alternativas en la localización, el diseño y la operación del proyecto.
	•	Cuando las restricciones sean inevitables, exigir una consulta temprana y culturalmente adecuada, así como la formalización de acuerdos.
	•	Elaborar y establecer acuerdos culturalmente apropiados sobre el acceso, proporcionales al nivel de impacto, que definan medidas de mitigación, compensación y alternativas de medios de vida culturalmente adecuadas.
	•	Establecer acuerdos culturalmente apropiados sobre el acceso.
	•	Implementar las medidas de compensación acordadas.
	•	Desarrollar medios de vida alternativos.
	•	Monitorear los impactos de manera participativa.</t>
  </si>
  <si>
    <t>2 (Posible)</t>
  </si>
  <si>
    <t>4 (Esperado)</t>
  </si>
  <si>
    <t>2 (Menor)</t>
  </si>
  <si>
    <t>4 (Extenso)</t>
  </si>
  <si>
    <t>Punto focal</t>
  </si>
  <si>
    <t>Correo electrónico</t>
  </si>
  <si>
    <t>Organización proponente</t>
  </si>
  <si>
    <t>Acrónimo/Nombre corto</t>
  </si>
  <si>
    <t>Tipo de organización</t>
  </si>
  <si>
    <t>Código de identificación de la propuesta</t>
  </si>
  <si>
    <t>Título de la propuesta</t>
  </si>
  <si>
    <t>Fecha(DD/MM/AAAA)</t>
  </si>
  <si>
    <t>Versión</t>
  </si>
  <si>
    <t>Categoría (ES)</t>
  </si>
  <si>
    <t>Organizaciones basadas en la fe</t>
  </si>
  <si>
    <t>Organización internacional no gubernamental (INGO)</t>
  </si>
  <si>
    <t>Organización no gubernamental (NGO)</t>
  </si>
  <si>
    <t>Sistema de Naciones Unidas</t>
  </si>
  <si>
    <t>Cruz Roja</t>
  </si>
  <si>
    <r>
      <rPr>
        <b/>
        <sz val="12"/>
        <color theme="1"/>
        <rFont val="Calibri"/>
        <family val="2"/>
        <scheme val="minor"/>
      </rPr>
      <t>¿Podrían las actividades previstas en el proyecto excluir (de forma intencionada o no) a grupos o personas desfavorecidas o vulnerables de los procesos de toma de decisiones, del diseño, la implementación o del acceso a los beneficios del proyecto?</t>
    </r>
    <r>
      <rPr>
        <sz val="12"/>
        <color theme="1"/>
        <rFont val="Calibri"/>
        <family val="2"/>
        <scheme val="minor"/>
      </rPr>
      <t xml:space="preserve">
Considere el riesgo de exclusión o discriminación por motivos de:
• Género
• Condición socioeconómica
• Pertenencia étnica o cultural (incluidos pueblos y nacionalidades indígenas) 
• Estilo de vida nómada o semi-nómada
• Edad (personas mayores, jóvenes)
• Discapacidad
• Composición del hogar (hogares monoparentales)
• Alfabetización, idioma u otros factores de vulnerabilidad contextua</t>
    </r>
  </si>
  <si>
    <r>
      <rPr>
        <b/>
        <u/>
        <sz val="12"/>
        <color theme="1"/>
        <rFont val="Calibri"/>
        <family val="2"/>
        <scheme val="minor"/>
      </rPr>
      <t>Evento</t>
    </r>
    <r>
      <rPr>
        <sz val="12"/>
        <color theme="1"/>
        <rFont val="Calibri"/>
        <family val="2"/>
        <scheme val="minor"/>
      </rPr>
      <t xml:space="preserve">
• Personas o grupos que presentan quejas o expresan preocupaciones reciben amenazas, presiones o trato hostil.
• Líderes comunitarios, mujeres o defensores ambientales son intimidados por autoridades locales, líderes tradicionales u otros actores.
• Las personas evitan participar o presentar reclamos por miedo a represalias.
• El uso del mecanismo de quejas genera conflictos internos en la comunidad.
• Información sobre denunciantes no se mantiene confidencial.
</t>
    </r>
    <r>
      <rPr>
        <b/>
        <u/>
        <sz val="12"/>
        <color theme="1"/>
        <rFont val="Calibri"/>
        <family val="2"/>
        <scheme val="minor"/>
      </rPr>
      <t>Causa</t>
    </r>
    <r>
      <rPr>
        <sz val="12"/>
        <color theme="1"/>
        <rFont val="Calibri"/>
        <family val="2"/>
        <scheme val="minor"/>
      </rPr>
      <t xml:space="preserve">
• Contextos locales con conflictos sociales, disputas por recursos o asimetrías de poder.
• Falta de confidencialidad y de protección de denunciantes en el mecanismo de quejas.
• Dependencia del proyecto de autoridades o líderes locales para la gestión de reclamos.
• Falta de protocolos claros para manejar denuncias sensibles.
• Normas sociales que desalientan el cuestionamiento de autoridades o líderes.
• Capacidad limitada del ejecutor para gestionar riesgos de seguridad y conflictos.</t>
    </r>
    <r>
      <rPr>
        <b/>
        <u/>
        <sz val="12"/>
        <color theme="1"/>
        <rFont val="Calibri"/>
        <family val="2"/>
        <scheme val="minor"/>
      </rPr>
      <t xml:space="preserve">
Impacto</t>
    </r>
    <r>
      <rPr>
        <sz val="12"/>
        <color theme="1"/>
        <rFont val="Calibri"/>
        <family val="2"/>
        <scheme val="minor"/>
      </rPr>
      <t xml:space="preserve">
• Restricción de la participación y del acceso a información por parte de las comunidades.
• Quejas no reportadas o conflictos no resueltos.
• Afectaciones a la seguridad y al bienestar de personas o grupos vulnerables.
• Escalamiento de conflictos sociales a nivel local.</t>
    </r>
  </si>
  <si>
    <r>
      <rPr>
        <b/>
        <sz val="12"/>
        <color theme="1"/>
        <rFont val="Calibri"/>
        <family val="2"/>
        <scheme val="minor"/>
      </rPr>
      <t>¿Podrían los trabajadores del proyecto enfrentarse a condiciones laborales que no cumplan con la legislación laboral nacional y/o los compromisos internacionales aplicables?</t>
    </r>
    <r>
      <rPr>
        <sz val="12"/>
        <color theme="1"/>
        <rFont val="Calibri"/>
        <family val="2"/>
        <scheme val="minor"/>
      </rPr>
      <t xml:space="preserve">
Esto incluye riesgos relacionados con:
• Libertad de asociación y negociación colectiva
• No discriminación e igualdad de oportunidades
• Uso de trabajo infantil o forzoso (en línea con la legislación nacional y los convenios OIT aplicables)
• Claridad y formalización de las condiciones de empleo
• Prevención del acoso, incluida la violencia y el acoso sexual
Además de trabajadores directos, considere trabajadores de terceros (contratistas, consultores, transporte, alimentación, logística, guardaparques tercerizados) y describa si existen riesgos similares en esas contrataciones. Indique también si el ejecutor cuenta con un canal/mecanismo de quejas para trabajadores (interno o del contratista) y el riesgo de represalias por usarlo. </t>
    </r>
  </si>
  <si>
    <r>
      <rPr>
        <b/>
        <u/>
        <sz val="12"/>
        <color theme="1"/>
        <rFont val="Calibri"/>
        <family val="2"/>
        <scheme val="minor"/>
      </rPr>
      <t>Evento</t>
    </r>
    <r>
      <rPr>
        <sz val="12"/>
        <color theme="1"/>
        <rFont val="Calibri"/>
        <family val="2"/>
        <scheme val="minor"/>
      </rPr>
      <t xml:space="preserve">
• Los trabajadores carecen de contratos formales o de condiciones de empleo claras.
• Se restringe la libertad de asociación o la negociación colectiva.
• Existen prácticas discriminatorias en la contratación, remuneración o promoción.
• Se emplea mano de obra infantil o forzosa, directa o indirectamente.
• Se producen casos de acoso laboral, sexual o explotación sin mecanismos adecuados de denuncia.
• Los trabajadores desconocen sus derechos laborales o los mecanismos de reclamo.</t>
    </r>
    <r>
      <rPr>
        <b/>
        <u/>
        <sz val="12"/>
        <color theme="1"/>
        <rFont val="Calibri"/>
        <family val="2"/>
        <scheme val="minor"/>
      </rPr>
      <t xml:space="preserve">
Causa</t>
    </r>
    <r>
      <rPr>
        <sz val="12"/>
        <color theme="1"/>
        <rFont val="Calibri"/>
        <family val="2"/>
        <scheme val="minor"/>
      </rPr>
      <t xml:space="preserve">
• Débil conocimiento o aplicación de la legislación laboral por parte del ejecutor o contratistas.
• Uso de contratistas, subcontratistas o trabajo informal sin supervisión adecuada.
• Presión por reducir costos o plazos del proyecto.
• Falta de políticas laborales internas o de códigos de conducta.
• Ausencia de mecanismos confidenciales de quejas para trabajadores.
• Contextos locales con alta informalidad laboral o tolerancia social al trabajo infantil.</t>
    </r>
    <r>
      <rPr>
        <b/>
        <u/>
        <sz val="12"/>
        <color theme="1"/>
        <rFont val="Calibri"/>
        <family val="2"/>
        <scheme val="minor"/>
      </rPr>
      <t xml:space="preserve">
Impacto</t>
    </r>
    <r>
      <rPr>
        <sz val="12"/>
        <color theme="1"/>
        <rFont val="Calibri"/>
        <family val="2"/>
        <scheme val="minor"/>
      </rPr>
      <t xml:space="preserve">
• Vulneración de los derechos laborales y deterioro de las condiciones de trabajo.
• Afectación a la salud, seguridad y bienestar de los trabajadores.
• Interferencia en la educación de los niños
• Violación de los derechos humanos, explotación
• Conflicto entre el ejecutor del proyecto y los miembros de la comunidad</t>
    </r>
  </si>
  <si>
    <r>
      <rPr>
        <b/>
        <sz val="12"/>
        <color theme="1"/>
        <rFont val="Calibri"/>
        <family val="2"/>
        <scheme val="minor"/>
      </rPr>
      <t>¿Podrían las actividades del proyecto provocar la liberación de contaminantes (sustancias químicas u otros materiales peligrosos) al medio ambiente, en condiciones normales o accidentales, con potencial de generar impactos adversos?</t>
    </r>
    <r>
      <rPr>
        <sz val="12"/>
        <color theme="1"/>
        <rFont val="Calibri"/>
        <family val="2"/>
        <scheme val="minor"/>
      </rPr>
      <t xml:space="preserve">
Esto puede ser:
• Impactos locales/en el sitio
• Regionales
• Transfronterizos</t>
    </r>
  </si>
  <si>
    <r>
      <rPr>
        <b/>
        <u/>
        <sz val="12"/>
        <color rgb="FF000000"/>
        <rFont val="Calibri"/>
        <family val="2"/>
        <scheme val="minor"/>
      </rPr>
      <t>Evento</t>
    </r>
    <r>
      <rPr>
        <sz val="12"/>
        <color rgb="FF000000"/>
        <rFont val="Calibri"/>
        <family val="2"/>
        <scheme val="minor"/>
      </rPr>
      <t xml:space="preserve">
• Derrame accidental de combustibles, aceites, pesticidas u otros químicos.
• Uso o almacenamiento inadecuado de sustancias peligrosas.
• Manejo inadecuado de residuos peligrosos o especiales.
• Liberación de contaminantes durante el transporte de materiales.
• Descargas no controladas a suelos, cuerpos de agua o drenajes.
• Emisiones de polvo, humo u otros contaminantes al aire.
</t>
    </r>
    <r>
      <rPr>
        <b/>
        <u/>
        <sz val="12"/>
        <color rgb="FF000000"/>
        <rFont val="Calibri"/>
        <family val="2"/>
        <scheme val="minor"/>
      </rPr>
      <t>Causa</t>
    </r>
    <r>
      <rPr>
        <sz val="12"/>
        <color rgb="FF000000"/>
        <rFont val="Calibri"/>
        <family val="2"/>
        <scheme val="minor"/>
      </rPr>
      <t xml:space="preserve">
• Construcción de edificios (por ejemplo, mataderos, centros de visitantes, instalaciones turísticas , puestos de guardaparques)  
• Apoyo a actividades agrícolas que requieren el uso de fertilizantes químicos
• Falta de procedimientos para el manejo, almacenamiento y disposición de sustancias peligrosas.
• Capacitación insuficiente del personal.
• Ausencia de equipos adecuados de contención y respuesta a emergencias.
</t>
    </r>
    <r>
      <rPr>
        <b/>
        <u/>
        <sz val="12"/>
        <color rgb="FF000000"/>
        <rFont val="Calibri"/>
        <family val="2"/>
        <scheme val="minor"/>
      </rPr>
      <t xml:space="preserve">Impacto
</t>
    </r>
    <r>
      <rPr>
        <sz val="12"/>
        <color rgb="FF000000"/>
        <rFont val="Calibri"/>
        <family val="2"/>
        <scheme val="minor"/>
      </rPr>
      <t>• Contaminación de suelos, aguas superficiales y subterráneas.
• Afectación a la biodiversidad y a los ecosistemas.
• Riesgos para la salud de trabajadores y comunidades cercanas.
• Impactos acumulativos a nivel local o regional.</t>
    </r>
  </si>
  <si>
    <r>
      <rPr>
        <b/>
        <u/>
        <sz val="12"/>
        <color theme="1"/>
        <rFont val="Calibri"/>
        <family val="2"/>
        <scheme val="minor"/>
      </rPr>
      <t>Evento</t>
    </r>
    <r>
      <rPr>
        <sz val="12"/>
        <color theme="1"/>
        <rFont val="Calibri"/>
        <family val="2"/>
        <scheme val="minor"/>
      </rPr>
      <t xml:space="preserve">
• Generación de residuos sólidos no peligrosos (envases, plásticos, restos de materiales).
• Generación de residuos peligrosos (aceites usados, baterías, envases de químicos).
• Descarga inadecuada de aguas residuales domésticas o sanitarias.
• Acumulación de residuos en el sitio del proyecto.
• Disposición final inadecuada (quema, enterramiento, vertido).
</t>
    </r>
    <r>
      <rPr>
        <b/>
        <u/>
        <sz val="12"/>
        <color theme="1"/>
        <rFont val="Calibri"/>
        <family val="2"/>
        <scheme val="minor"/>
      </rPr>
      <t>Causa</t>
    </r>
    <r>
      <rPr>
        <sz val="12"/>
        <color theme="1"/>
        <rFont val="Calibri"/>
        <family val="2"/>
        <scheme val="minor"/>
      </rPr>
      <t xml:space="preserve">
• Construcción de edificios (por ejemplo, mataderos, centros de visitantes, instalaciones
turísticas, puestos de guardaparques)
• Apoyo a actividades agrícolas que requieren el uso de fertilizantes químicos
• Apoyo a actividades ganaderas que generan grandes cantidades de residuos fecales
(vertidos en cursos de agua)
• Falta de planes o procedimientos de gestión de residuos.
• Ausencia de sistemas de segregación, almacenamiento y recolección.
• Infraestructura limitada para el tratamiento o disposición final.
</t>
    </r>
    <r>
      <rPr>
        <b/>
        <u/>
        <sz val="12"/>
        <color theme="1"/>
        <rFont val="Calibri"/>
        <family val="2"/>
        <scheme val="minor"/>
      </rPr>
      <t>Impacto</t>
    </r>
    <r>
      <rPr>
        <sz val="12"/>
        <color theme="1"/>
        <rFont val="Calibri"/>
        <family val="2"/>
        <scheme val="minor"/>
      </rPr>
      <t xml:space="preserve">
• Contaminación del aire, las aguas superficiales, las aguas subterráneas o los suelos
• Riesgos para la salud de trabajadores y comunidades.
• Afectación a la biodiversidad y al paisaje.
• Proliferación de vectores y malos olores.</t>
    </r>
  </si>
  <si>
    <r>
      <rPr>
        <b/>
        <u/>
        <sz val="12"/>
        <color theme="1"/>
        <rFont val="Calibri"/>
        <family val="2"/>
        <scheme val="minor"/>
      </rPr>
      <t>Evento</t>
    </r>
    <r>
      <rPr>
        <sz val="12"/>
        <color theme="1"/>
        <rFont val="Calibri"/>
        <family val="2"/>
        <scheme val="minor"/>
      </rPr>
      <t xml:space="preserve">
• Uso intensivo de agua para actividades operativas o productivas.
• Consumo elevado de energía (combustibles, electricidad, generadores).
• Uso significativo de materias primas o materiales de construcción.
• Extracción de recursos naturales sin controles adecuados.
• Competencia por el uso del agua u otros recursos con comunidades locales.
</t>
    </r>
    <r>
      <rPr>
        <b/>
        <u/>
        <sz val="12"/>
        <color theme="1"/>
        <rFont val="Calibri"/>
        <family val="2"/>
        <scheme val="minor"/>
      </rPr>
      <t>Causa</t>
    </r>
    <r>
      <rPr>
        <sz val="12"/>
        <color theme="1"/>
        <rFont val="Calibri"/>
        <family val="2"/>
        <scheme val="minor"/>
      </rPr>
      <t xml:space="preserve">
• Construcción de edificios (por ejemplo,  centros de visitantes, instalaciones
turísticas , puestos de guardaparques)
• Apoyo al funcionamiento de las instalaciones turísticas
</t>
    </r>
    <r>
      <rPr>
        <b/>
        <u/>
        <sz val="12"/>
        <color theme="1"/>
        <rFont val="Calibri"/>
        <family val="2"/>
        <scheme val="minor"/>
      </rPr>
      <t>Impacto</t>
    </r>
    <r>
      <rPr>
        <sz val="12"/>
        <color theme="1"/>
        <rFont val="Calibri"/>
        <family val="2"/>
        <scheme val="minor"/>
      </rPr>
      <t xml:space="preserve">
Contaminación del aire, las aguas superficiales, las aguas subterráneas o los suelos
• Agotamiento o presión adicional sobre recursos naturales locales.
• Afectación al acceso al agua o a recursos clave para comunidades.
• Incremento de costos operativos y huella ambiental del proyecto.
• Conflictos sociales por el uso de recursos.</t>
    </r>
  </si>
  <si>
    <r>
      <rPr>
        <b/>
        <u/>
        <sz val="12"/>
        <color theme="1"/>
        <rFont val="Calibri"/>
        <family val="2"/>
        <scheme val="minor"/>
      </rPr>
      <t>Evento</t>
    </r>
    <r>
      <rPr>
        <sz val="12"/>
        <color theme="1"/>
        <rFont val="Calibri"/>
        <family val="2"/>
        <scheme val="minor"/>
      </rPr>
      <t xml:space="preserve">
• Uso de pesticidas sin criterios técnicos o sin autorización.
• Aplicación incorrecta de pesticidas (dosis, frecuencia, método).
• Exposición de trabajadores o comunidades a pesticidas.
• Contaminación de suelos, agua o cultivos.
• Manejo inadecuado de envases y residuos de pesticidas.
</t>
    </r>
    <r>
      <rPr>
        <b/>
        <u/>
        <sz val="12"/>
        <color theme="1"/>
        <rFont val="Calibri"/>
        <family val="2"/>
        <scheme val="minor"/>
      </rPr>
      <t>Causa</t>
    </r>
    <r>
      <rPr>
        <sz val="12"/>
        <color theme="1"/>
        <rFont val="Calibri"/>
        <family val="2"/>
        <scheme val="minor"/>
      </rPr>
      <t xml:space="preserve">
• Apoyo a la agricultura como parte de las actividades generadoras de ingresos
• Falta de planes de manejo de plagas o de enfoques de manejo integrado.
• Capacitación insuficiente de los aplicadores.
• Ausencia de equipos de protección personal adecuados.
• Supervisión limitada del uso de pesticidas por subproyectos o beneficiarios.
• Disponibilidad local de productos no regulados.
</t>
    </r>
    <r>
      <rPr>
        <b/>
        <u/>
        <sz val="12"/>
        <color theme="1"/>
        <rFont val="Calibri"/>
        <family val="2"/>
        <scheme val="minor"/>
      </rPr>
      <t>Impacto</t>
    </r>
    <r>
      <rPr>
        <sz val="12"/>
        <color theme="1"/>
        <rFont val="Calibri"/>
        <family val="2"/>
        <scheme val="minor"/>
      </rPr>
      <t xml:space="preserve">
• Riesgos para la salud humana (intoxicaciones, efectos crónicos).
• Contaminación ambiental y afectación a la biodiversidad.
• Impactos negativos en polinizadores y especies no objetivo.
• Incumplimiento de la normativa nacional y de estándares internacionales.
• Conflictos con comunidades y quejas.</t>
    </r>
  </si>
  <si>
    <r>
      <rPr>
        <b/>
        <u/>
        <sz val="12"/>
        <color theme="1"/>
        <rFont val="Calibri"/>
        <family val="2"/>
        <scheme val="minor"/>
      </rPr>
      <t>Evento</t>
    </r>
    <r>
      <rPr>
        <sz val="12"/>
        <color theme="1"/>
        <rFont val="Calibri"/>
        <family val="2"/>
        <scheme val="minor"/>
      </rPr>
      <t xml:space="preserve">
• Prácticas inadecuadas de vigilancia/control/patrullaje,  (incumplimiento del debido proceso, detención arbitraria, intimidación, extorsión, etc.)
• Violencia entre las personas que pierden el acceso y los guardaparques responsables de aplicar las restricciones (por ejemplo, durante la detención, el interrogatorio, la reclusión, etc.)
• Aumento de tensiones o conflictos entre comunidades y actores del proyecto.
• Incidentes de violencia, amenazas o intimidación vinculados a actividades del proyecto.
• Conflictos humano-fauna (jaguares, osos, pumas)
• Conflictos entre comunidades por acceso a recursos, beneficios o empleo.
• Presencia de personal externo o fuerzas de control que genera temor o inseguridad.
• Incremento de riesgos para mujeres, jóvenes u otros grupos vulnerables.
</t>
    </r>
    <r>
      <rPr>
        <b/>
        <sz val="12"/>
        <color theme="1"/>
        <rFont val="Calibri"/>
        <family val="2"/>
        <scheme val="minor"/>
      </rPr>
      <t>Causa</t>
    </r>
    <r>
      <rPr>
        <sz val="12"/>
        <color theme="1"/>
        <rFont val="Calibri"/>
        <family val="2"/>
        <scheme val="minor"/>
      </rPr>
      <t xml:space="preserve">
• Establecimiento de nuevas áreas protegidas
• Ampliación del área de una AP existente
• Mejora de la aplicación de la normativa de las áreas protegidas (por ejemplo, formación de guardas, suministro de equipos de vigilancia y/o aplicación de la ley, formación/herramientas para mejorar la eficacia de la gestión)
• Contextos locales con conflictos preexistentes o alta criminalidad.
• Comunicación limitada o inadecuada con las comunidades.
• Distribución desigual de beneficios del proyecto.
</t>
    </r>
    <r>
      <rPr>
        <b/>
        <sz val="12"/>
        <color theme="1"/>
        <rFont val="Calibri"/>
        <family val="2"/>
        <scheme val="minor"/>
      </rPr>
      <t>Impacto</t>
    </r>
    <r>
      <rPr>
        <sz val="12"/>
        <color theme="1"/>
        <rFont val="Calibri"/>
        <family val="2"/>
        <scheme val="minor"/>
      </rPr>
      <t xml:space="preserve">
• Intimidación, lesiones o incluso muerte de miembros de la comunidad local (véase y condiciones de trabajo para conocer los impactos sobre los guardaparques)
• Restricción de la participación comunitaria en el proyecto.
• Escalamiento de conflictos sociales.
• Pérdida de confianza y aceptación social del proyecto.
• Quejas, denuncias o acciones legales.</t>
    </r>
  </si>
  <si>
    <r>
      <rPr>
        <b/>
        <u/>
        <sz val="12"/>
        <color theme="1"/>
        <rFont val="Calibri"/>
        <family val="2"/>
        <scheme val="minor"/>
      </rPr>
      <t>Evento</t>
    </r>
    <r>
      <rPr>
        <sz val="12"/>
        <color theme="1"/>
        <rFont val="Calibri"/>
        <family val="2"/>
        <scheme val="minor"/>
      </rPr>
      <t xml:space="preserve">
• Beneficiarios del apoyo al proyecto (inversiones, formación, equipamiento) benefician de manera desproporcionada a las élites locales
• Los grupos vulnerables (incluidas mujeres, jóvenes o minorías) reciben pocos o ningún beneficio, afectacion de sus medios de vida
• Los criterios de selección de beneficiarios favorecen a ciertos grupos.
• La información sobre oportunidades o beneficios no llega a todos los miembros de la comunidad.
• Los recursos del proyecto se asignan de manera poco transparente.
</t>
    </r>
    <r>
      <rPr>
        <b/>
        <u/>
        <sz val="12"/>
        <color theme="1"/>
        <rFont val="Calibri"/>
        <family val="2"/>
        <scheme val="minor"/>
      </rPr>
      <t>Causa</t>
    </r>
    <r>
      <rPr>
        <sz val="12"/>
        <color theme="1"/>
        <rFont val="Calibri"/>
        <family val="2"/>
        <scheme val="minor"/>
      </rPr>
      <t xml:space="preserve">
• Influencia indebida (incluida la posible corrupción de las autoridades de las áreas protegidas) durante
el proceso de selección de beneficiarios
• Procesos de selección poco claros o no participativos.
• Dependencia excesiva de líderes comunitarios o intermediarios.
• Falta de criterios de elegibilidad inclusivos y con enfoque de género.
• Barreras culturales, sociales o logísticas para la participación de grupos vulnerables.
• Supervisión limitada de la distribución de beneficios.
</t>
    </r>
    <r>
      <rPr>
        <b/>
        <u/>
        <sz val="12"/>
        <color theme="1"/>
        <rFont val="Calibri"/>
        <family val="2"/>
        <scheme val="minor"/>
      </rPr>
      <t>Impacto</t>
    </r>
    <r>
      <rPr>
        <sz val="12"/>
        <color theme="1"/>
        <rFont val="Calibri"/>
        <family val="2"/>
        <scheme val="minor"/>
      </rPr>
      <t xml:space="preserve">
• Exacerbación de los impactos del desplazamiento económico en los miembros vulnerables miembros de la comunidad más afectados por las restricciones de acceso
• Conflictos dentro de la comunidad
• Reforzamiento de desigualdades sociales y de género existentes.
Quejas y pérdida de legitimidad del proyecto.</t>
    </r>
  </si>
  <si>
    <r>
      <rPr>
        <b/>
        <u/>
        <sz val="12"/>
        <color theme="1"/>
        <rFont val="Calibri"/>
        <family val="2"/>
        <scheme val="minor"/>
      </rPr>
      <t>Evento</t>
    </r>
    <r>
      <rPr>
        <sz val="12"/>
        <color theme="1"/>
        <rFont val="Calibri"/>
        <family val="2"/>
        <scheme val="minor"/>
      </rPr>
      <t xml:space="preserve">
• Accidentes con vehículos y equipos
• Accidentes con sustancias peligrosas (por ejemplo, combustible y otros productos químicos)
• Enfermedades transmitidas por el agua o relacionadas con ella (por ejemplo, por la creación de masas de agua estancada debido al riego, o por los efluentes del ganado que afectan a la calidad del agua potable).
• Aumento de la propagación de otras enfermedades transmitidas por vectores o infecciones transmisibles
• Reducción de la calidad del aire local (por ejemplo, a través de la generación de polvo, la quema de residuos o la quema de combustibles fósiles y otros materiales).
• Molestias por ruido
</t>
    </r>
    <r>
      <rPr>
        <b/>
        <u/>
        <sz val="12"/>
        <color theme="1"/>
        <rFont val="Calibri"/>
        <family val="2"/>
        <scheme val="minor"/>
      </rPr>
      <t>Causa</t>
    </r>
    <r>
      <rPr>
        <sz val="12"/>
        <color theme="1"/>
        <rFont val="Calibri"/>
        <family val="2"/>
        <scheme val="minor"/>
      </rPr>
      <t xml:space="preserve">
• Obras de construcción
• Afluencia de trabajadores de la construcción y/o turistas que interactúan con las comunidades locales
• Apoyo a la producción agrícola y ganadera
• Medidas de prevención y control insuficientes.
• Señalización, cercado o control de accesos inadecuados.
• Gestión deficiente de residuos, emisiones o efluentes.
</t>
    </r>
    <r>
      <rPr>
        <b/>
        <u/>
        <sz val="12"/>
        <color theme="1"/>
        <rFont val="Calibri"/>
        <family val="2"/>
        <scheme val="minor"/>
      </rPr>
      <t xml:space="preserve">Impacto
</t>
    </r>
    <r>
      <rPr>
        <sz val="12"/>
        <color theme="1"/>
        <rFont val="Calibri"/>
        <family val="2"/>
        <scheme val="minor"/>
      </rPr>
      <t>• Lesiones, enfermedades o afectaciones a la salud de la comunidad.
• Percepción de inseguridad o temor hacia el proyecto.
Conflictos sociales, quejas o reclamos.</t>
    </r>
  </si>
  <si>
    <r>
      <rPr>
        <b/>
        <u/>
        <sz val="12"/>
        <color rgb="FF000000"/>
        <rFont val="Calibri"/>
        <family val="2"/>
        <scheme val="minor"/>
      </rPr>
      <t>Evento</t>
    </r>
    <r>
      <rPr>
        <sz val="12"/>
        <color rgb="FF000000"/>
        <rFont val="Calibri"/>
        <family val="2"/>
        <scheme val="minor"/>
      </rPr>
      <t xml:space="preserve">
• Perdida de acceso personas que residen actualmente dentro de los límites de un área protegida
• Restricción del acceso a tierras, bosques, agua u otros recursos utilizados por la comunidad.
• Pérdida temporal o permanente de medios de vida basados en recursos naturales.
• Limitaciones al uso tradicional o consuetudinario de la tierra o los recursos.
• Aplicación de normas o controles que afectan desproporcionadamente a grupos vulnerables.
• Falta de información o consulta previa sobre las restricciones de acceso
</t>
    </r>
    <r>
      <rPr>
        <b/>
        <u/>
        <sz val="12"/>
        <color rgb="FF000000"/>
        <rFont val="Calibri"/>
        <family val="2"/>
        <scheme val="minor"/>
      </rPr>
      <t>Causa</t>
    </r>
    <r>
      <rPr>
        <sz val="12"/>
        <color rgb="FF000000"/>
        <rFont val="Calibri"/>
        <family val="2"/>
        <scheme val="minor"/>
      </rPr>
      <t xml:space="preserve">
• Creación de nuevas áreas protegidas
• Ampliación del área de una AP existente
• Mejora de la aplicación de la normativa de las áreas protegidas (por ejemplo, formación de guardas, suministro de equipos de vigilancia y/o aplicación de la ley, formación/herramientas para mejorar la eficacia de la gestión)
• Construcción de barreras físicas que impidan el acceso de personas a determinados lugares
• Falta de reconocimiento de derechos consuetudinarios o informales.
• Procesos de planificación y toma de decisiones poco participativos.
• Débil coordinación con autoridades responsables de tierras y recursos.
</t>
    </r>
    <r>
      <rPr>
        <b/>
        <u/>
        <sz val="12"/>
        <color rgb="FF000000"/>
        <rFont val="Calibri"/>
        <family val="2"/>
        <scheme val="minor"/>
      </rPr>
      <t>Impacto</t>
    </r>
    <r>
      <rPr>
        <sz val="12"/>
        <color rgb="FF000000"/>
        <rFont val="Calibri"/>
        <family val="2"/>
        <scheme val="minor"/>
      </rPr>
      <t xml:space="preserve">
• Pérdida de medios de subsistencia
• Afectación a medios de vida, seguridad alimentaria e ingresos.
• Impactos desproporcionados en grupos vulnerables (incluidas mujeres y pueblos indígenas).
• Conflictos sociales y tensiones con la comunidad.
• Quejas, reclamos o resistencia al proyecto.</t>
    </r>
  </si>
  <si>
    <r>
      <rPr>
        <b/>
        <u/>
        <sz val="12"/>
        <color theme="1"/>
        <rFont val="Calibri"/>
        <family val="2"/>
        <scheme val="minor"/>
      </rPr>
      <t>Evento</t>
    </r>
    <r>
      <rPr>
        <sz val="12"/>
        <color theme="1"/>
        <rFont val="Calibri"/>
        <family val="2"/>
        <scheme val="minor"/>
      </rPr>
      <t xml:space="preserve">
• Restricción del acceso a tierras agrícolas, zonas de pesca, caza o recolección.
• Pérdida de medios de vida basados en el uso de recursos naturales.
• Limitaciones al uso tradicional o estacional de recursos.
• Aplicación de normas o controles que afectan de forma desigual a ciertos grupos.
• Falta de consulta o acuerdo con las comunidades afectadas.
</t>
    </r>
    <r>
      <rPr>
        <b/>
        <u/>
        <sz val="12"/>
        <color theme="1"/>
        <rFont val="Calibri"/>
        <family val="2"/>
        <scheme val="minor"/>
      </rPr>
      <t>Causa</t>
    </r>
    <r>
      <rPr>
        <sz val="12"/>
        <color theme="1"/>
        <rFont val="Calibri"/>
        <family val="2"/>
        <scheme val="minor"/>
      </rPr>
      <t xml:space="preserve">
• Creación de nuevas áreas protegidas
• Ampliación de la superficie de una zona protegida existente.
• Mejora de la aplicación de la normativa de las áreas protegidas (por ejemplo, formación de guardas, suministro de equipos de vigilancia y/o aplicación de la normativa, formación/herramientas para mejorar la eficacia de la gestión)
• Construcción de barreras físicas que impidan el acceso de personas a determinados lugares
• Cambio en la gestión de recursos naturales específicos a un sistema de gestión más restrictivo
• Ausencia de medidas de compensación o alternativas productivas.
</t>
    </r>
    <r>
      <rPr>
        <b/>
        <u/>
        <sz val="12"/>
        <color theme="1"/>
        <rFont val="Calibri"/>
        <family val="2"/>
        <scheme val="minor"/>
      </rPr>
      <t>Impacto</t>
    </r>
    <r>
      <rPr>
        <sz val="12"/>
        <color theme="1"/>
        <rFont val="Calibri"/>
        <family val="2"/>
        <scheme val="minor"/>
      </rPr>
      <t xml:space="preserve">
• Los usuarios locales de los recursos naturales ya no pueden entrar en las áreas protegidas ni acceder a los recursos naturales
recursos
• Pérdida de medios de subsistencia
• Imposición de multas
• Conflictos sociales y pérdida de apoyo comunitario al proyecto.
• Quejas, reclamos o resistencia a las actividades.</t>
    </r>
  </si>
  <si>
    <r>
      <rPr>
        <b/>
        <sz val="12"/>
        <color theme="1"/>
        <rFont val="Calibri"/>
        <family val="2"/>
        <scheme val="minor"/>
      </rPr>
      <t>¿Se propone alguna actividad del proyecto dentro o cerca de zonas de alto valor de biodiversidad, hábitats críticos y/o áreas ambientalmente sensibles?</t>
    </r>
    <r>
      <rPr>
        <sz val="12"/>
        <color theme="1"/>
        <rFont val="Calibri"/>
        <family val="2"/>
        <scheme val="minor"/>
      </rPr>
      <t xml:space="preserve">
Incluye, entre otras:
	•	Áreas protegidas legalmente
	•	Áreas propuestas para protección
	•	Áreas reconocidas por fuentes autorizadas y/o por pueblos indígenas o comunidades locales</t>
    </r>
  </si>
  <si>
    <r>
      <rPr>
        <b/>
        <u/>
        <sz val="12"/>
        <color rgb="FF000000"/>
        <rFont val="Calibri"/>
        <family val="2"/>
        <scheme val="minor"/>
      </rPr>
      <t>Evento</t>
    </r>
    <r>
      <rPr>
        <sz val="12"/>
        <color rgb="FF000000"/>
        <rFont val="Calibri"/>
        <family val="2"/>
        <scheme val="minor"/>
      </rPr>
      <t xml:space="preserve">
• Aumento del acceso humano y del uso económico de la zona debido a las actividades del proyecto actividades
• Generación de residuos que no se eliminan de manera respetuosa con el medio ambiente
• Alteración o fragmentación de hábitats sensibles.
• Perturbación de especies amenazadas o endémicas.
• Introducción de especies invasoras.
• Aumento de la presión humana en zonas sensibles.
</t>
    </r>
    <r>
      <rPr>
        <b/>
        <u/>
        <sz val="12"/>
        <color rgb="FF000000"/>
        <rFont val="Calibri"/>
        <family val="2"/>
        <scheme val="minor"/>
      </rPr>
      <t>Causa</t>
    </r>
    <r>
      <rPr>
        <sz val="12"/>
        <color rgb="FF000000"/>
        <rFont val="Calibri"/>
        <family val="2"/>
        <scheme val="minor"/>
      </rPr>
      <t xml:space="preserve">
• Pequeñas obras de infraestructura (por ejemplo, torres de vigilancia, caminos de acceso, infraestructuras hidráulicas a pequeña escala)
• Actividades de ecoturismo (incluida la construcción de instalaciones)
• Cosecha de productos forestales no maderables
• Desarrollo de plantaciones
• Reforestación
</t>
    </r>
    <r>
      <rPr>
        <b/>
        <u/>
        <sz val="12"/>
        <color rgb="FF000000"/>
        <rFont val="Calibri"/>
        <family val="2"/>
        <scheme val="minor"/>
      </rPr>
      <t>Impacto</t>
    </r>
    <r>
      <rPr>
        <sz val="12"/>
        <color rgb="FF000000"/>
        <rFont val="Calibri"/>
        <family val="2"/>
        <scheme val="minor"/>
      </rPr>
      <t xml:space="preserve">
• Pérdida irreversible de biodiversidad y degradación de los ecosistemas
• Riesgos para las especies en peligro de extinción (por ejemplo, reducción, invasión del hábitat)
• Perturbación de los lugares de nidificación</t>
    </r>
  </si>
  <si>
    <r>
      <rPr>
        <b/>
        <u/>
        <sz val="12"/>
        <color theme="1"/>
        <rFont val="Calibri"/>
        <family val="2"/>
        <scheme val="minor"/>
      </rPr>
      <t>Evento</t>
    </r>
    <r>
      <rPr>
        <sz val="12"/>
        <color theme="1"/>
        <rFont val="Calibri"/>
        <family val="2"/>
        <scheme val="minor"/>
      </rPr>
      <t xml:space="preserve">
• Conversión de hábitats naturales a otros usos del suelo
• Eliminación de la capa superior del suelo (excavación)
• Creación de depósitos de escombros
• Extracción, desviación o contención significativa de aguas superficiales o subterráneas
</t>
    </r>
    <r>
      <rPr>
        <b/>
        <u/>
        <sz val="12"/>
        <color theme="1"/>
        <rFont val="Calibri"/>
        <family val="2"/>
        <scheme val="minor"/>
      </rPr>
      <t>Causa</t>
    </r>
    <r>
      <rPr>
        <sz val="12"/>
        <color theme="1"/>
        <rFont val="Calibri"/>
        <family val="2"/>
        <scheme val="minor"/>
      </rPr>
      <t xml:space="preserve">
• Desarrollo de pequeñas infraestructuras
• Extracción de aguas subterráneas
• Desarrollo de plantaciones (incluso a pequeña escala)
• Producción agrícola significativa
• Ganadería o acuicultura
• ¿Captura de poblaciones de peces u otras especies acuáticas?
</t>
    </r>
    <r>
      <rPr>
        <b/>
        <u/>
        <sz val="12"/>
        <color theme="1"/>
        <rFont val="Calibri"/>
        <family val="2"/>
        <scheme val="minor"/>
      </rPr>
      <t>Impacto</t>
    </r>
    <r>
      <rPr>
        <sz val="12"/>
        <color theme="1"/>
        <rFont val="Calibri"/>
        <family val="2"/>
        <scheme val="minor"/>
      </rPr>
      <t xml:space="preserve">
• Impactos adversos sobre la biodiversidad y la integridad de los ecosistemas, incluyendo
• Agotamiento de las poblaciones de flora y fauna
• Erosión del suelo
• Fragmentación del hábitat</t>
    </r>
  </si>
  <si>
    <r>
      <rPr>
        <b/>
        <u/>
        <sz val="12"/>
        <color theme="1"/>
        <rFont val="Calibri (Body)"/>
      </rPr>
      <t>Evento:</t>
    </r>
    <r>
      <rPr>
        <sz val="12"/>
        <color theme="1"/>
        <rFont val="Calibri"/>
        <family val="2"/>
        <scheme val="minor"/>
      </rPr>
      <t xml:space="preserve">
Degradación o pérdida de servicios ecosistémicos de los que dependen las comunidades locales
• Alteración de las funciones naturales de regulación de los ecosistemas
•Disminución del acceso a, o degradación de, ecosistemas o paisajes de importancia cultural
</t>
    </r>
    <r>
      <rPr>
        <b/>
        <u/>
        <sz val="12"/>
        <color theme="1"/>
        <rFont val="Calibri (Body)"/>
      </rPr>
      <t>Causa:</t>
    </r>
    <r>
      <rPr>
        <sz val="12"/>
        <color theme="1"/>
        <rFont val="Calibri"/>
        <family val="2"/>
        <scheme val="minor"/>
      </rPr>
      <t xml:space="preserve">
• Las actividades del proyecto (p. ej., cambio de uso del suelo, modificación de hábitats, contaminación o desarrollo de infraestructuras) se diseñan o implementan sin evaluar adecuadamente las dependencias de los servicios ecosistémicos, sus funciones o los impactos acumulativos
• Consideración insuficiente de las funciones de los servicios ecosistémicos durante el diseño del proyecto (p. ej., drenaje de humedales, eliminación de vegetación, alteración del suelo)
• Las actividades del proyecto se superponen o afectan indirectamente a áreas de valor cultural, espiritual o recreativo, sin participación de las partes interesadas ni evaluación de impactos culturales
</t>
    </r>
    <r>
      <rPr>
        <b/>
        <u/>
        <sz val="12"/>
        <color theme="1"/>
        <rFont val="Calibri (Body)"/>
      </rPr>
      <t>Impacto:</t>
    </r>
    <r>
      <rPr>
        <sz val="12"/>
        <color theme="1"/>
        <rFont val="Calibri"/>
        <family val="2"/>
        <scheme val="minor"/>
      </rPr>
      <t xml:space="preserve">
• Reducción en la disponibilidad o calidad de los servicios ecosistémicos de provisión, regulación o culturales (p. ej., abastecimiento de agua, pesca, productos forestales, regulación de inundaciones, paisajes culturalmente significativos), lo que genera efectos negativos sobre los medios de vida, la seguridad alimentaria, la resiliencia climática, las prácticas culturales y el bienestar comunitario, y puede desencadenar quejas o conflictos</t>
    </r>
  </si>
  <si>
    <r>
      <t xml:space="preserve">¿Podría el proyecto introducir o facilitar, de forma intencional o accidental, especies exóticas invasoras (flora o fauna) con potencial de generar impactos adversos sobre la biodiversidad y los ecosistemas?
</t>
    </r>
    <r>
      <rPr>
        <sz val="12"/>
        <color theme="1"/>
        <rFont val="Calibri"/>
        <family val="2"/>
        <scheme val="minor"/>
      </rPr>
      <t>(Nota: las especies exóticas no invasoras, incluidos cultivos agrícolas, no se consideran un riesgo en sí mismas.)</t>
    </r>
  </si>
  <si>
    <r>
      <rPr>
        <b/>
        <u/>
        <sz val="12"/>
        <color theme="1"/>
        <rFont val="Calibri"/>
        <family val="2"/>
        <scheme val="minor"/>
      </rPr>
      <t>Evento</t>
    </r>
    <r>
      <rPr>
        <sz val="12"/>
        <color theme="1"/>
        <rFont val="Calibri"/>
        <family val="2"/>
        <scheme val="minor"/>
      </rPr>
      <t xml:space="preserve">
• Introducción de especies invasoras en el ecosistema local (de forma intencionada), por ejemplo, el uso de acacia para plantaciones
• Escape de especies invasoras del entorno controlado al ecosistema local (accidental, es decir, escape de especies invasoras de las explotaciones acuícolas a los cursos de agua locales)
• Uso de semillas, plantones o animales sin verificación de origen.
• Expansión de especies invasoras existentes debido a cambios en el uso del suelo.
• Falta de detección temprana de especies invasoras en el área del proyecto.
</t>
    </r>
    <r>
      <rPr>
        <b/>
        <u/>
        <sz val="12"/>
        <color theme="1"/>
        <rFont val="Calibri"/>
        <family val="2"/>
        <scheme val="minor"/>
      </rPr>
      <t>Causa</t>
    </r>
    <r>
      <rPr>
        <sz val="12"/>
        <color theme="1"/>
        <rFont val="Calibri"/>
        <family val="2"/>
        <scheme val="minor"/>
      </rPr>
      <t xml:space="preserve">
• Desarrollo de plantaciones
• Actividades de reforestación
• Actividades de subsistencia (horticultura, agricultura, acuicultura/ganadería ganadería)
• Creación de corredores
• Importación de productos básicos
• Selección inadecuada de especies para restauración o producción.
• Ausencia de controles sobre viveros, proveedores o materiales biológicos.
• Falta de protocolos de bioseguridad y limpieza de equipos.
• Capacitación insuficiente del personal.
</t>
    </r>
    <r>
      <rPr>
        <b/>
        <u/>
        <sz val="12"/>
        <color theme="1"/>
        <rFont val="Calibri"/>
        <family val="2"/>
        <scheme val="minor"/>
      </rPr>
      <t>Impacto</t>
    </r>
    <r>
      <rPr>
        <sz val="12"/>
        <color theme="1"/>
        <rFont val="Calibri"/>
        <family val="2"/>
        <scheme val="minor"/>
      </rPr>
      <t xml:space="preserve">
• Reducción del hábitat disponible o de las especies presa para las especies autóctonas o migratorias
• Sustitución de la flora y fauna locales por especies invasoras</t>
    </r>
  </si>
  <si>
    <r>
      <rPr>
        <b/>
        <u/>
        <sz val="12"/>
        <color theme="1"/>
        <rFont val="Calibri"/>
        <family val="2"/>
        <scheme val="minor"/>
      </rPr>
      <t>Evento</t>
    </r>
    <r>
      <rPr>
        <sz val="12"/>
        <color theme="1"/>
        <rFont val="Calibri"/>
        <family val="2"/>
        <scheme val="minor"/>
      </rPr>
      <t xml:space="preserve">
• Recolección o explotación excesiva (insostenible) de recursos naturales (incluido pastoreo excesivo)
• Uso de recursos genéticos sin acuerdos claros de acceso y reparto de beneficios.
• Extracción de material genético de áreas protegidas o hábitats sensibles.
• Uso comercial o investigación sin consentimiento de comunidades locales o pueblos indígenas.
• Falta de trazabilidad del origen de los recursos genéticos.
</t>
    </r>
    <r>
      <rPr>
        <b/>
        <u/>
        <sz val="12"/>
        <color theme="1"/>
        <rFont val="Calibri"/>
        <family val="2"/>
        <scheme val="minor"/>
      </rPr>
      <t>Causa</t>
    </r>
    <r>
      <rPr>
        <sz val="12"/>
        <color theme="1"/>
        <rFont val="Calibri"/>
        <family val="2"/>
        <scheme val="minor"/>
      </rPr>
      <t xml:space="preserve">
• Actividades de apoyo a los medios de vida (comercialización de productos forestales no maderables, producción ganadera, gestión pesquera, mejora de la cadena de valor)
• Desconocimiento de la normativa nacional e internacional sobre acceso a recursos genéticos.
• Procesos de planificación poco claros o mal documentados.
• Supervisión institucional limitada.
</t>
    </r>
    <r>
      <rPr>
        <b/>
        <u/>
        <sz val="12"/>
        <color theme="1"/>
        <rFont val="Calibri"/>
        <family val="2"/>
        <scheme val="minor"/>
      </rPr>
      <t>Impacto</t>
    </r>
    <r>
      <rPr>
        <sz val="12"/>
        <color theme="1"/>
        <rFont val="Calibri"/>
        <family val="2"/>
        <scheme val="minor"/>
      </rPr>
      <t xml:space="preserve">
• Degradación del ecosistema
• Pérdida de biodiversidad o afectación a poblaciones naturales.
• Vulneración de derechos de comunidades locales o pueblos indígenas.
• Conflictos sociales, quejas o reclamos.</t>
    </r>
  </si>
  <si>
    <r>
      <rPr>
        <b/>
        <sz val="12"/>
        <color theme="1"/>
        <rFont val="Calibri"/>
        <family val="2"/>
        <scheme val="minor"/>
      </rPr>
      <t>Evento</t>
    </r>
    <r>
      <rPr>
        <sz val="12"/>
        <color theme="1"/>
        <rFont val="Calibri"/>
        <family val="2"/>
        <scheme val="minor"/>
      </rPr>
      <t xml:space="preserve">
• Afectación a territorios indígenas o a su uso tradicional.
• Alteración de prácticas culturales, espirituales o consuetudinarias.
• Uso o divulgación no autorizada de conocimientos y saberes ancestrales.
• Intervención en estructuras de gobernanza indígena sin reconocimiento de autoridades legítimas.
 • Participación inadecuada de pueblos indígenas en decisiones del proyecto.
</t>
    </r>
    <r>
      <rPr>
        <b/>
        <sz val="12"/>
        <color theme="1"/>
        <rFont val="Calibri"/>
        <family val="2"/>
        <scheme val="minor"/>
      </rPr>
      <t>Causa</t>
    </r>
    <r>
      <rPr>
        <sz val="12"/>
        <color theme="1"/>
        <rFont val="Calibri"/>
        <family val="2"/>
        <scheme val="minor"/>
      </rPr>
      <t xml:space="preserve">
• Gestión de áreas protegidas
• Desarrollo comercial de los recursos naturales en las tierras y territorios reclamados por ellos
• Comercialización de conocimientos tradicionales (incluidos los ecológicos) o prácticas.
• Falta de identificación temprana de pueblos indígenas y de sus derechos.
• Procesos de consulta no culturalmente adecuados.
</t>
    </r>
    <r>
      <rPr>
        <b/>
        <sz val="12"/>
        <color theme="1"/>
        <rFont val="Calibri"/>
        <family val="2"/>
        <scheme val="minor"/>
      </rPr>
      <t>Impacto</t>
    </r>
    <r>
      <rPr>
        <sz val="12"/>
        <color theme="1"/>
        <rFont val="Calibri"/>
        <family val="2"/>
        <scheme val="minor"/>
      </rPr>
      <t xml:space="preserve">
• Impactos negativos en los medios de vida tradicionales, la autodeterminación identidad cultural, valores y prácticas, o prioridades de desarrollo
• Pérdida o debilitamiento de prácticas culturales y sistemas de gobernanza.
• Conflictos sociales, quejas o rechazo al proyecto.</t>
    </r>
  </si>
  <si>
    <r>
      <rPr>
        <b/>
        <u/>
        <sz val="12"/>
        <color theme="1"/>
        <rFont val="Calibri"/>
        <family val="2"/>
        <scheme val="minor"/>
      </rPr>
      <t>Evento</t>
    </r>
    <r>
      <rPr>
        <sz val="12"/>
        <color theme="1"/>
        <rFont val="Calibri"/>
        <family val="2"/>
        <scheme val="minor"/>
      </rPr>
      <t xml:space="preserve">
• Restricción del acceso a tierras, bosques, cuerpos de agua u otros recursos clave.
• Pérdida temporal o permanente de medios de vida tradicionales.
• Limitación de prácticas culturales, espirituales o religiosas vinculadas al territorio.
• Aplicación de normas o controles que afectan de manera desproporcionada a pueblos indígenas.
• Falta de consulta o consentimiento previo sobre las restricciones.
</t>
    </r>
    <r>
      <rPr>
        <b/>
        <u/>
        <sz val="12"/>
        <color theme="1"/>
        <rFont val="Calibri"/>
        <family val="2"/>
        <scheme val="minor"/>
      </rPr>
      <t>Causa</t>
    </r>
    <r>
      <rPr>
        <sz val="12"/>
        <color theme="1"/>
        <rFont val="Calibri"/>
        <family val="2"/>
        <scheme val="minor"/>
      </rPr>
      <t xml:space="preserve">
• Actividades de conservación, restauración o control de acceso.
• Cambios en el uso del suelo o en la zonificación.
• Falta de reconocimiento de derechos consuetudinarios o de uso tradicional.
• Procesos de planificación poco participativos o no culturalmente adecuados.
• Ausencia de medidas de compensación o alternativas de medios de vida.
</t>
    </r>
    <r>
      <rPr>
        <b/>
        <u/>
        <sz val="12"/>
        <color theme="1"/>
        <rFont val="Calibri"/>
        <family val="2"/>
        <scheme val="minor"/>
      </rPr>
      <t>Impacto</t>
    </r>
    <r>
      <rPr>
        <sz val="12"/>
        <color theme="1"/>
        <rFont val="Calibri"/>
        <family val="2"/>
        <scheme val="minor"/>
      </rPr>
      <t xml:space="preserve">
• Afectación a la seguridad alimentaria, ingresos y bienestar comunitario.
• Vulneración de derechos colectivos de pueblos indígenas.
• Pérdida de prácticas culturales y espirituales.
• Conflictos sociales, quejas o resistencia al proyecto.</t>
    </r>
  </si>
  <si>
    <r>
      <rPr>
        <b/>
        <sz val="12"/>
        <color theme="1"/>
        <rFont val="Calibri"/>
        <family val="2"/>
        <scheme val="minor"/>
      </rPr>
      <t>¿El proyecto está ubicado dentro o cerca de un sitio de patrimonio cultural, oficialmente designado o reconocido a nivel nacional, local o comunitario?</t>
    </r>
    <r>
      <rPr>
        <sz val="12"/>
        <color theme="1"/>
        <rFont val="Calibri"/>
        <family val="2"/>
        <scheme val="minor"/>
      </rPr>
      <t xml:space="preserve">
Incluye, entre otros:
• Sitios del Patrimonio Mundial Cultural o Mixto (UNESCO) y paisajes culturales, Reservas de Biosphera
• Sitios designados a nivel nacional para la protección del patrimonio cultural
• Sitios naturales con significado cultural, espiritual o simbólico (sitios sagrados)
• Yacimientos arqueológicos
• Patrimonio construido</t>
    </r>
  </si>
  <si>
    <r>
      <rPr>
        <b/>
        <u/>
        <sz val="12"/>
        <color theme="1"/>
        <rFont val="Calibri"/>
        <family val="2"/>
        <scheme val="minor"/>
      </rPr>
      <t>Evento</t>
    </r>
    <r>
      <rPr>
        <sz val="12"/>
        <color theme="1"/>
        <rFont val="Calibri"/>
        <family val="2"/>
        <scheme val="minor"/>
      </rPr>
      <t xml:space="preserve">
• Daño, alteración o destrucción de sitios de patrimonio cultural.
• Interrupción del acceso o uso tradicional de sitios culturales o sagrados.
• Descubrimientos fortuitos de restos arqueológicos durante actividades del proyecto.
• Modificación del entorno paisajístico que afecta el valor cultural del sitio.
• Uso inadecuado o no autorizado de sitios culturales.
</t>
    </r>
    <r>
      <rPr>
        <b/>
        <u/>
        <sz val="12"/>
        <color theme="1"/>
        <rFont val="Calibri"/>
        <family val="2"/>
        <scheme val="minor"/>
      </rPr>
      <t>Causa</t>
    </r>
    <r>
      <rPr>
        <sz val="12"/>
        <color theme="1"/>
        <rFont val="Calibri"/>
        <family val="2"/>
        <scheme val="minor"/>
      </rPr>
      <t xml:space="preserve">
• Desarrollo de infraestructuras (por ejemplo, carreteras, presas).
• Construcción de edificios (por ejemplo, centro de visitantes, torre de vigilancia)
• Falta de estudios previos sobre patrimonio cultural.
• Ausencia de procedimientos para hallazgos fortuitos.
• Coordinación limitada con autoridades culturales y comunidades locales.
</t>
    </r>
    <r>
      <rPr>
        <b/>
        <sz val="12"/>
        <color theme="1"/>
        <rFont val="Calibri"/>
        <family val="2"/>
        <scheme val="minor"/>
      </rPr>
      <t>Impacto</t>
    </r>
    <r>
      <rPr>
        <sz val="12"/>
        <color theme="1"/>
        <rFont val="Calibri"/>
        <family val="2"/>
        <scheme val="minor"/>
      </rPr>
      <t xml:space="preserve">
• Impactos adversos en sitios, estructuras u objetos con valor histórico, cultural, artísticos, tradicionales o religiosos
• Impactos adversos en recursos culturales conocidos o desconocidos (enterrados)
• Afectación a valores culturales, espirituales o simbólicos de comunidades locales o pueblos indígenas.
• Conflictos sociales, quejas o sanciones.</t>
    </r>
  </si>
  <si>
    <r>
      <rPr>
        <b/>
        <u/>
        <sz val="12"/>
        <color theme="1"/>
        <rFont val="Calibri"/>
        <family val="2"/>
        <scheme val="minor"/>
      </rPr>
      <t>Evento</t>
    </r>
    <r>
      <rPr>
        <sz val="12"/>
        <color theme="1"/>
        <rFont val="Calibri"/>
        <family val="2"/>
        <scheme val="minor"/>
      </rPr>
      <t xml:space="preserve">
• Restricción del acceso a sitios sagrados o áreas de valor cultural.
• Limitación del acceso a recursos utilizados con fines culturales o medicinales.
• Interrupción de prácticas rituales, ceremoniales o tradicionales.
• Aplicación de normas o controles que afectan de manera desproporcionada a ciertos grupos.
• Falta de información o consulta previa sobre las restricciones.
</t>
    </r>
    <r>
      <rPr>
        <b/>
        <u/>
        <sz val="12"/>
        <color theme="1"/>
        <rFont val="Calibri"/>
        <family val="2"/>
        <scheme val="minor"/>
      </rPr>
      <t>Causa</t>
    </r>
    <r>
      <rPr>
        <sz val="12"/>
        <color theme="1"/>
        <rFont val="Calibri"/>
        <family val="2"/>
        <scheme val="minor"/>
      </rPr>
      <t xml:space="preserve">
• Establecimiento de nuevas áreas protegidas
• Ampliación de la superficie de una AP existente
• Mejora de la aplicación de la normativa de las AP (por ejemplo, formación de guardas, suministro de equipos de vigilancia y/o aplicación de la ley, formación/herramientas para mejorar la eficacia de la gestión)
• Construcción de barreras físicas que impidan el acceso de las personas a determinados lugares
</t>
    </r>
    <r>
      <rPr>
        <b/>
        <u/>
        <sz val="12"/>
        <color theme="1"/>
        <rFont val="Calibri"/>
        <family val="2"/>
        <scheme val="minor"/>
      </rPr>
      <t>Impacto</t>
    </r>
    <r>
      <rPr>
        <sz val="12"/>
        <color theme="1"/>
        <rFont val="Calibri"/>
        <family val="2"/>
        <scheme val="minor"/>
      </rPr>
      <t xml:space="preserve">
• Afectación a prácticas culturales, espirituales y tradicionales.
• Pérdida de acceso a recursos esenciales para la identidad cultural o la salud.
• Conflictos sociales, quejas o rechazo al proyecto.
• Vulneración de derechos culturales y colectivos.</t>
    </r>
  </si>
  <si>
    <r>
      <rPr>
        <b/>
        <u/>
        <sz val="12"/>
        <color theme="1"/>
        <rFont val="Calibri"/>
        <family val="2"/>
        <scheme val="minor"/>
      </rPr>
      <t>Evento</t>
    </r>
    <r>
      <rPr>
        <sz val="12"/>
        <color theme="1"/>
        <rFont val="Calibri"/>
        <family val="2"/>
        <scheme val="minor"/>
      </rPr>
      <t xml:space="preserve">
• Uso o comercialización de conocimientos, prácticas o expresiones culturales sin autorización.
• Uso inadecuado o descontextualizado del patrimonio cultural.
• Falta de participación de las comunidades en decisiones sobre el uso de su patrimonio.
• Distribución desigual o inexistente de beneficios derivados del uso del patrimonio cultural.
• Divulgación no consentida de información cultural sensible.
</t>
    </r>
    <r>
      <rPr>
        <b/>
        <u/>
        <sz val="12"/>
        <color theme="1"/>
        <rFont val="Calibri"/>
        <family val="2"/>
        <scheme val="minor"/>
      </rPr>
      <t>Causa</t>
    </r>
    <r>
      <rPr>
        <sz val="12"/>
        <color theme="1"/>
        <rFont val="Calibri"/>
        <family val="2"/>
        <scheme val="minor"/>
      </rPr>
      <t xml:space="preserve">
• Actividad del proyecto para promover el turismo
• Actividad del proyecto para desarrollar cadenas de valor para recursos/prácticas que tradicionalmente mantenidos dentro de las comunidades
</t>
    </r>
    <r>
      <rPr>
        <b/>
        <u/>
        <sz val="12"/>
        <color theme="1"/>
        <rFont val="Calibri"/>
        <family val="2"/>
        <scheme val="minor"/>
      </rPr>
      <t>Impacto</t>
    </r>
    <r>
      <rPr>
        <sz val="12"/>
        <color theme="1"/>
        <rFont val="Calibri"/>
        <family val="2"/>
        <scheme val="minor"/>
      </rPr>
      <t xml:space="preserve">
• Pérdida del control comunitario sobre la gestión del recurso/conocimiento que se comercializados (si antes eran autónomos)
• Distribución desigual de los beneficios comerciales entre el ejecutor del proyecto (y/o
los socios del sector privado que obtienen ganancias de la comercialización) y la comunidad
• Captura por parte de la élite de los beneficios comerciales/no comerciales compartidos con comunidad</t>
    </r>
  </si>
  <si>
    <r>
      <rPr>
        <b/>
        <u/>
        <sz val="12"/>
        <color theme="1"/>
        <rFont val="Calibri"/>
        <family val="2"/>
        <scheme val="minor"/>
      </rPr>
      <t>Evento</t>
    </r>
    <r>
      <rPr>
        <sz val="12"/>
        <color theme="1"/>
        <rFont val="Calibri"/>
        <family val="2"/>
        <scheme val="minor"/>
      </rPr>
      <t xml:space="preserve">
• Las mujeres pierden acceso a recursos naturales clave para sus medios de vida o bienestar.
• Restricciones de acceso afectan de manera desproporcionada a las mujeres.
• Las mujeres quedan excluidas de decisiones sobre el uso y manejo de los recursos.
• Aumento de la carga de trabajo doméstico o productivo de las mujeres.
• Reducción de ingresos o seguridad alimentaria de mujeres y hogares encabezados por mujeres.
</t>
    </r>
    <r>
      <rPr>
        <b/>
        <u/>
        <sz val="12"/>
        <color theme="1"/>
        <rFont val="Calibri"/>
        <family val="2"/>
        <scheme val="minor"/>
      </rPr>
      <t>Causa</t>
    </r>
    <r>
      <rPr>
        <sz val="12"/>
        <color theme="1"/>
        <rFont val="Calibri"/>
        <family val="2"/>
        <scheme val="minor"/>
      </rPr>
      <t xml:space="preserve">
• Desigualdad en el acceso y  tenencia de la tierra(derechos de propiedad), así como el control de activos.
• Discriminación, sexismo, violencia de género.
•Falta de mecanismos apropiados y acciones afirmativas para promover la participación(horarios inadecuados para reuniones,  apoyo para la mobilidad, seguridad, formatos inapropiados para las mujeres)  
• Falta de capacidades técnicas para la participación.
</t>
    </r>
    <r>
      <rPr>
        <b/>
        <u/>
        <sz val="12"/>
        <color theme="1"/>
        <rFont val="Calibri"/>
        <family val="2"/>
        <scheme val="minor"/>
      </rPr>
      <t xml:space="preserve">Impacto
</t>
    </r>
    <r>
      <rPr>
        <sz val="12"/>
        <color theme="1"/>
        <rFont val="Calibri"/>
        <family val="2"/>
        <scheme val="minor"/>
      </rPr>
      <t xml:space="preserve">• Reforzamiento de desigualdades de género existentes.
• Afectación a medios de vida, salud y bienestar de las mujeres.
• Exclusión de mujeres de los beneficios del proyecto.
• Conflictos intrafamiliares o comunitarios.
</t>
    </r>
  </si>
  <si>
    <r>
      <rPr>
        <b/>
        <u/>
        <sz val="12"/>
        <color theme="1"/>
        <rFont val="Calibri"/>
        <family val="2"/>
        <scheme val="minor"/>
      </rPr>
      <t>Evento</t>
    </r>
    <r>
      <rPr>
        <sz val="12"/>
        <color theme="1"/>
        <rFont val="Calibri"/>
        <family val="2"/>
        <scheme val="minor"/>
      </rPr>
      <t xml:space="preserve">
• El proyecto no ofrece igualdad de acceso a oportunidades para hombres y mujeres en los espacios de reuniones y de toma de decisiones. 
•El proyecto omite-ignora la discriminación estructural para las mujeres y no hace nada para atenderla..
•Las decisiones sobre beneficios o uso de recursos se toman sin la participación de las mujeres.
 • Los beneficios del proyecto se canalizan principalmente a través de hombres o líderes.
• Las mujeres tienen acceso limitado a información sobre el proyecto.
• Falta de representación de mujeres en comités o estructuras del proyecto.
</t>
    </r>
    <r>
      <rPr>
        <b/>
        <u/>
        <sz val="12"/>
        <color theme="1"/>
        <rFont val="Calibri"/>
        <family val="2"/>
        <scheme val="minor"/>
      </rPr>
      <t>Causa</t>
    </r>
    <r>
      <rPr>
        <sz val="12"/>
        <color theme="1"/>
        <rFont val="Calibri"/>
        <family val="2"/>
        <scheme val="minor"/>
      </rPr>
      <t xml:space="preserve">
• Discriminación, sexismo, violencia de género.
• Desigualdad en el acceso y  tenencia de la tierra(derechos de propiedad), así como el control de activos.
• Normas culturales restrictivas implicitas que limitan la participación de las mujeres en espacios públicos. 
• Falta de mecanismos apropiados y acciones afirmativas para promover la participación(horarios inadecuados para reuniones,  apoyo para la mobilidad, seguridad, formatos inapropiados para las mujeres)  
• Falta de capacidades técnicas para la participación.
</t>
    </r>
    <r>
      <rPr>
        <b/>
        <u/>
        <sz val="12"/>
        <color theme="1"/>
        <rFont val="Calibri"/>
        <family val="2"/>
        <scheme val="minor"/>
      </rPr>
      <t>Impacto</t>
    </r>
    <r>
      <rPr>
        <sz val="12"/>
        <color theme="1"/>
        <rFont val="Calibri"/>
        <family val="2"/>
        <scheme val="minor"/>
      </rPr>
      <t xml:space="preserve">
• Exclusión de las mujeres de la toma de decisiones y de los beneficios del proyecto.
• Reforzamiento de desigualdades de género existentes.
• Afectación a medios de vida y bienestar de las mujeres.
• Conflictos intrafamiliares o comunitarios.</t>
    </r>
  </si>
  <si>
    <r>
      <rPr>
        <b/>
        <sz val="12"/>
        <color theme="1"/>
        <rFont val="Calibri"/>
        <family val="2"/>
        <scheme val="minor"/>
      </rPr>
      <t>Evento</t>
    </r>
    <r>
      <rPr>
        <sz val="12"/>
        <color theme="1"/>
        <rFont val="Calibri"/>
        <family val="2"/>
        <scheme val="minor"/>
      </rPr>
      <t xml:space="preserve">
• Casos de acoso sexual o violencia contra mujeres o niñas vinculados al proyecto.
• Explotación o abuso por parte de trabajadores, contratistas o personal asociado.
• Aumento de tensiones intrafamiliares debido a cambios en ingresos o roles de género.
• Interacciones inseguras entre trabajadores del proyecto y la comunidad.
• Falta de denuncia de incidentes por miedo a represalias o estigmatización.
</t>
    </r>
    <r>
      <rPr>
        <b/>
        <sz val="12"/>
        <color theme="1"/>
        <rFont val="Calibri"/>
        <family val="2"/>
        <scheme val="minor"/>
      </rPr>
      <t>Causa</t>
    </r>
    <r>
      <rPr>
        <sz val="12"/>
        <color theme="1"/>
        <rFont val="Calibri"/>
        <family val="2"/>
        <scheme val="minor"/>
      </rPr>
      <t xml:space="preserve">
• Discriminación, sexismo, violencia de género.
• Normas culturales restrictivas implicitas que limitan la participación de las mujeres en espacios públicos. 
• Ausencia de análisis de riesgos de VBG en el diseño del proyecto.
• Contextos locales con normas que toleran la violencia o desigualdad de género.
</t>
    </r>
    <r>
      <rPr>
        <b/>
        <u/>
        <sz val="12"/>
        <color theme="1"/>
        <rFont val="Calibri"/>
        <family val="2"/>
        <scheme val="minor"/>
      </rPr>
      <t>Impacto</t>
    </r>
    <r>
      <rPr>
        <sz val="12"/>
        <color theme="1"/>
        <rFont val="Calibri"/>
        <family val="2"/>
        <scheme val="minor"/>
      </rPr>
      <t xml:space="preserve">
• Daños físicos y psicológicos a las personas afectadas.
• Vulneración de derechos humanos y de género.
• Conflictos sociales y pérdida de confianza en el proyecto.
• Subregistro de incidentes y falta de acceso a apoyo.
</t>
    </r>
  </si>
  <si>
    <t>Categoria</t>
  </si>
  <si>
    <t>Numero</t>
  </si>
  <si>
    <r>
      <rPr>
        <b/>
        <sz val="12"/>
        <color theme="0"/>
        <rFont val="Calibri"/>
        <family val="2"/>
        <scheme val="minor"/>
      </rPr>
      <t>Actividades excluidas</t>
    </r>
    <r>
      <rPr>
        <b/>
        <sz val="12"/>
        <color rgb="FF000000"/>
        <rFont val="Calibri"/>
        <family val="2"/>
        <scheme val="minor"/>
      </rPr>
      <t xml:space="preserve">
</t>
    </r>
    <r>
      <rPr>
        <b/>
        <sz val="12"/>
        <color rgb="FF1C1C3B"/>
        <rFont val="Calibri"/>
        <family val="2"/>
        <scheme val="minor"/>
      </rPr>
      <t>Actividad: Conjunto de acciones, intervenciones o tareas específicas financiadas total o parcialmente por el Fondo BCA, ejecutadas en el marco de un proyecto o subvención.</t>
    </r>
  </si>
  <si>
    <t>Declaración de reemplazo de firma
Al escribir su nombre completo en la casilla a continuación, usted reconoce que esta acción tiene la misma validez que una firma manuscrita tradicional y que este documento se considera oficial y vinculante.</t>
  </si>
  <si>
    <t>Nombre:</t>
  </si>
  <si>
    <r>
      <t xml:space="preserve">Área general de riesgo
</t>
    </r>
    <r>
      <rPr>
        <b/>
        <sz val="12"/>
        <color rgb="FF1C1C3B"/>
        <rFont val="Calibri"/>
        <family val="2"/>
        <scheme val="minor"/>
      </rPr>
      <t>Áreas de riesgo preidentificadas relacionadas con la Norma de desempeño IFC. Responda a la pregunta orientativa para ayudar a identificar los riesgos potenciales.</t>
    </r>
  </si>
  <si>
    <r>
      <t xml:space="preserve">Posibles escenarios de riesgo
</t>
    </r>
    <r>
      <rPr>
        <b/>
        <sz val="12"/>
        <color rgb="FF1C1C3B"/>
        <rFont val="Calibri"/>
        <family val="2"/>
        <scheme val="minor"/>
      </rPr>
      <t>Orientación para ayudar a identificar y describir los riesgos potenciales relacionados con sus actividades (ejemplos)
Evento: qué pasa/qué se genera/actividades; Causa: por qué se vuelve un riesgo; Impacto: qué consecuencia puede generar.</t>
    </r>
  </si>
  <si>
    <r>
      <t xml:space="preserve">Descripción del escenario de riesgo (evento, causa, impacto) específico para las actividades y los emplazamientos previstos por el solicitante
</t>
    </r>
    <r>
      <rPr>
        <b/>
        <sz val="12"/>
        <color rgb="FF1C1C3B"/>
        <rFont val="Calibri"/>
        <family val="2"/>
        <scheme val="minor"/>
      </rPr>
      <t xml:space="preserve">Describa el riesgo medioambiental y social real de sus actividades
Describa el escenario de riesgo (no las medidas): indique (1) actividad/etapa del proyecto, (2) grupo(s) afectado(s), (3) causa/barrera, y (4) consecuencia/impacto esperado. Sea específico (dónde y quién). No describa medidas aquí, las medidas se registran en el PAAS (Herramienta 3). </t>
    </r>
  </si>
  <si>
    <t>Notas del revisor del Fondo BCA
NO INGRESE DATOS EN ESTA COLUMNA</t>
  </si>
  <si>
    <t>Norma de desempeño 7 : Pueblos indígenas
Antes de utilizar la herramienta de evaluación de la Norma 7, lea la sección introductoria sobre los pueblos indígenas en en SGAS</t>
  </si>
  <si>
    <t>Institucion académica / Centro de investigación</t>
  </si>
  <si>
    <t>Sociedad civil-Federaciones/organizaciones indígenas</t>
  </si>
  <si>
    <t>Sociedad civil-Persona jurídica con fines de lucro</t>
  </si>
  <si>
    <t>Sector Público-Organismos de la función ejecutiva</t>
  </si>
  <si>
    <t>Sector Público-Empresas públicas estatales</t>
  </si>
  <si>
    <t>Sector Público-Empresas públicas gobiernos autónomos descentralizados</t>
  </si>
  <si>
    <t>Sociedad civil-Otro</t>
  </si>
  <si>
    <t>Sector Público-Otro</t>
  </si>
  <si>
    <t>Sector Público-Gobiernos autónomos descentralizados</t>
  </si>
  <si>
    <r>
      <rPr>
        <b/>
        <sz val="11"/>
        <color theme="1"/>
        <rFont val="Calibri"/>
        <family val="2"/>
        <scheme val="minor"/>
      </rPr>
      <t xml:space="preserve">¿El proyecto apoyará actividades de vigilancia/control/patrullaje o coordinación operativa para prevenir/abordar actividades ilegales (por ejemplo, control de acceso, recorridos, monitoreo en campo, operativos con autoridades), que impliquen interacción directa con comunidades o usuarios del territorio? </t>
    </r>
    <r>
      <rPr>
        <sz val="11"/>
        <color theme="1"/>
        <rFont val="Calibri"/>
        <family val="2"/>
        <scheme val="minor"/>
      </rPr>
      <t xml:space="preserve">
En caso afirmativo:
Marcar qué tipo de apoyo:
• Patrullaje (guardaparques / patrullas comunitarias)
• Control de acceso / puestos de control
• Operativos conjuntos con Policía / FF.AA. / autoridades ambientales
• Equipamiento (vehículos, radios, drones, uniformes, etc.)
• Infraestructura (garitas, bases, campamentos)
• Inteligencia/monitoreo (cámaras, reportes)
• Capacitación operativa
</t>
    </r>
    <r>
      <rPr>
        <b/>
        <sz val="11"/>
        <color theme="1"/>
        <rFont val="Calibri"/>
        <family val="2"/>
        <scheme val="minor"/>
      </rPr>
      <t>¿Ha habido conflictos entre la administración del AP (o actores de control) y población local?</t>
    </r>
    <r>
      <rPr>
        <sz val="11"/>
        <color theme="1"/>
        <rFont val="Calibri"/>
        <family val="2"/>
        <scheme val="minor"/>
      </rPr>
      <t xml:space="preserve"> En caso afirmativo, indicar causas mas probables: 
• Restricciones de acceso a recursos (pesca, caza, madera, recolección)
• Disputas por tenencia / límites / zonificación
• Minería / tala / pesca ilegal
• Corrupción / cobros indebidos / abuso de autoridad
• Conflictos con pueblos indígenas /comunas
• Conflictos con turismo/operadores o actores privados
</t>
    </r>
    <r>
      <rPr>
        <b/>
        <sz val="11"/>
        <color theme="1"/>
        <rFont val="Calibri (Body)"/>
      </rPr>
      <t>¿El personal que porta o usa armas de fuego cuenta con capacitación y certificación vigente conforme a la normativa aplicable?</t>
    </r>
    <r>
      <rPr>
        <sz val="11"/>
        <color theme="1"/>
        <rFont val="Calibri (Body)"/>
      </rPr>
      <t xml:space="preserve"> (sí/no/no aplica)
</t>
    </r>
    <r>
      <rPr>
        <b/>
        <sz val="11"/>
        <color theme="1"/>
        <rFont val="Calibri (Body)"/>
      </rPr>
      <t xml:space="preserve">¿Existe autorización institucional para posesión/uso/almacenamiento de armas y registro/licencias vigentes? </t>
    </r>
    <r>
      <rPr>
        <sz val="11"/>
        <color theme="1"/>
        <rFont val="Calibri (Body)"/>
      </rPr>
      <t>(sí/no/no aplica)</t>
    </r>
  </si>
  <si>
    <t>Insignificante (1)</t>
  </si>
  <si>
    <t>Menor (2)</t>
  </si>
  <si>
    <t>Moderado (3)</t>
  </si>
  <si>
    <t>Extensivo (4)</t>
  </si>
  <si>
    <t>Esperado (4)</t>
  </si>
  <si>
    <t>Moderado</t>
  </si>
  <si>
    <t>Sustancial</t>
  </si>
  <si>
    <t>Alto</t>
  </si>
  <si>
    <t>Probable (3)</t>
  </si>
  <si>
    <t>Posible (2)</t>
  </si>
  <si>
    <t>Bajo</t>
  </si>
  <si>
    <t>Improbable (1)</t>
  </si>
  <si>
    <t>Significancia</t>
  </si>
  <si>
    <t>Definición</t>
  </si>
  <si>
    <t>Descripción</t>
  </si>
  <si>
    <t>Bajo (C)</t>
  </si>
  <si>
    <t>El impacto tiene un riesgo poco significativo para las personas y el medio ambiente, ya sea a corto o largo plazo.</t>
  </si>
  <si>
    <t>Impactos adversos insignificantes o muy leves sobre comunidades, individuos y/o el medio ambiente.</t>
  </si>
  <si>
    <t>El impacto es de corto plazo y causa un riesgo limitado para las personas y el medio ambiente.</t>
  </si>
  <si>
    <t>Impacto limitado en términos de magnitud (por ejemplo, pequeña área afectada, bajo número de personas afectadas) y duración (corta); puede evitarse, gestionarse y/o mitigarse fácilmente con técnicas de buenas prácticas.</t>
  </si>
  <si>
    <t>Sustancial (B+)</t>
  </si>
  <si>
    <t>Los impactos generan una preocupación sustancial y pueden causar problemas sociales y ambientales a largo plazo.</t>
  </si>
  <si>
    <t>Impactos adversos sobre las personas y/o el medio ambiente de magnitud, extensión espacial y duración significativas (pero aun mayormente temporales y reversibles).</t>
  </si>
  <si>
    <t>El impacto es a largo plazo, de gran escala, irreversible, diverso y sin precedentes.</t>
  </si>
  <si>
    <t>Impactos adversos altamente significativos en las poblaciones humanas y/o el medio ambiente. Elevados en magnitud y/o extensión espacial; impactos acumulativos; de larga duración, permanentes y/o irreversibles; incluyen áreas de alto valor y sensibilidad; afectan derechos, territorios y recursos de pueblos indígenas; con desplazamientos significativos (económicos y/o físicos).</t>
  </si>
  <si>
    <r>
      <t xml:space="preserve">Medidas prescriptivas para el plan de acción
</t>
    </r>
    <r>
      <rPr>
        <b/>
        <sz val="10"/>
        <color rgb="FF1C1C3B"/>
        <rFont val="Calibri"/>
        <family val="2"/>
        <scheme val="minor"/>
      </rPr>
      <t>Estas medidas se identifican previamente en relación con cada una de las áreas de
riesgo enumeradas en la evaluación ambiental y social (herramienta 2). Deben
servir de guía a los promotores de proyectos y al Fondo BCA para definir y adaptar las
medidas de gestión de riesgos ambientales y sociales que deben adoptarse para el
riesgo específico del proyecto identificado.</t>
    </r>
  </si>
  <si>
    <r>
      <t xml:space="preserve">Categoría de riesgo
(bajo, moderado,
sustancial, alto)
</t>
    </r>
    <r>
      <rPr>
        <b/>
        <sz val="10"/>
        <color rgb="FF1C1C3B"/>
        <rFont val="Calibri"/>
        <family val="2"/>
        <scheme val="minor"/>
      </rPr>
      <t>Las categorías de la</t>
    </r>
    <r>
      <rPr>
        <b/>
        <sz val="10"/>
        <color theme="0"/>
        <rFont val="Calibri"/>
        <family val="2"/>
        <scheme val="minor"/>
      </rPr>
      <t xml:space="preserve"> </t>
    </r>
    <r>
      <rPr>
        <b/>
        <sz val="10"/>
        <color rgb="FF1C1C3B"/>
        <rFont val="Calibri"/>
        <family val="2"/>
        <scheme val="minor"/>
      </rPr>
      <t xml:space="preserve">herramienta 2 aparecerán
automáticamente aquí </t>
    </r>
  </si>
  <si>
    <r>
      <t xml:space="preserve">Descripción del escenario de riesgo (evento, causa,
impacto específico de las actividades previstas por el
proponente y los emplazamientos)
</t>
    </r>
    <r>
      <rPr>
        <b/>
        <sz val="10"/>
        <color rgb="FF1C1C3B"/>
        <rFont val="Calibri"/>
        <family val="2"/>
        <scheme val="minor"/>
      </rPr>
      <t xml:space="preserve">Los riesgos descritos en la herramienta 2 aparecerán
automáticamente aquí </t>
    </r>
  </si>
  <si>
    <r>
      <t xml:space="preserve">Medidas de manejo de riesgo ambiental y social para el proyecto 
</t>
    </r>
    <r>
      <rPr>
        <b/>
        <sz val="10"/>
        <color rgb="FF1C1C3B"/>
        <rFont val="Calibri"/>
        <family val="2"/>
        <scheme val="minor"/>
      </rPr>
      <t>Priorizar evitar, y luego mitgar  Basándose en las orientaciones de la columna D y en la descripción de los riesgos del proyecto de la columna B, identifique y describa las evaluaciones específicas y las medidas de gestión que se van a aplicar.</t>
    </r>
  </si>
  <si>
    <t>Probabilidad</t>
  </si>
  <si>
    <t>Sistema de gestion ambiental y social anexo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</si>
</sst>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1"/>
      <color theme="1"/>
      <name val="Calibri"/>
      <family val="2"/>
    </font>
    <font>
      <b/>
      <sz val="12"/>
      <color theme="1"/>
      <name val="Calibri (Body)"/>
    </font>
    <font>
      <sz val="11"/>
      <color rgb="FFC00000"/>
      <name val="Calibri"/>
      <family val="2"/>
      <scheme val="minor"/>
    </font>
    <font>
      <sz val="11"/>
      <color rgb="FF000000"/>
      <name val="Calibri"/>
      <family val="2"/>
      <scheme val="minor"/>
    </font>
    <font>
      <sz val="11"/>
      <color rgb="FFFF0000"/>
      <name val="Calibri"/>
      <family val="2"/>
      <scheme val="minor"/>
    </font>
    <font>
      <b/>
      <sz val="11"/>
      <color theme="0"/>
      <name val="Calibri"/>
      <family val="2"/>
      <scheme val="minor"/>
    </font>
    <font>
      <sz val="11"/>
      <color theme="9" tint="-0.249977111117893"/>
      <name val="Calibri"/>
      <family val="2"/>
      <scheme val="minor"/>
    </font>
    <font>
      <b/>
      <sz val="12"/>
      <color rgb="FF000000"/>
      <name val="Calibri"/>
      <family val="2"/>
      <scheme val="minor"/>
    </font>
    <font>
      <sz val="12"/>
      <color rgb="FF9C0006"/>
      <name val="Calibri"/>
      <family val="2"/>
      <scheme val="minor"/>
    </font>
    <font>
      <sz val="12"/>
      <color rgb="FF9C6500"/>
      <name val="Calibri"/>
      <family val="2"/>
      <scheme val="minor"/>
    </font>
    <font>
      <sz val="12"/>
      <color rgb="FF001D00"/>
      <name val="Calibri"/>
      <family val="2"/>
      <scheme val="minor"/>
    </font>
    <font>
      <b/>
      <i/>
      <sz val="11"/>
      <color theme="8" tint="-0.249977111117893"/>
      <name val="Calibri"/>
      <family val="2"/>
      <scheme val="minor"/>
    </font>
    <font>
      <sz val="11"/>
      <color theme="1"/>
      <name val="Calibri (Cuerpo)"/>
    </font>
    <font>
      <b/>
      <u/>
      <sz val="11"/>
      <color rgb="FF000000"/>
      <name val="Calibri"/>
      <family val="2"/>
      <scheme val="minor"/>
    </font>
    <font>
      <sz val="8"/>
      <name val="Calibri"/>
      <family val="2"/>
      <scheme val="minor"/>
    </font>
    <font>
      <b/>
      <sz val="11"/>
      <color theme="1"/>
      <name val="Calibri (Body)"/>
    </font>
    <font>
      <sz val="11"/>
      <color theme="1"/>
      <name val="Calibri (Body)"/>
    </font>
    <font>
      <sz val="11"/>
      <color theme="1"/>
      <name val="Arial"/>
      <family val="2"/>
    </font>
    <font>
      <b/>
      <sz val="11"/>
      <color theme="1"/>
      <name val="Arial"/>
      <family val="2"/>
    </font>
    <font>
      <sz val="12"/>
      <color rgb="FF000000"/>
      <name val="Calibri"/>
      <family val="2"/>
      <scheme val="minor"/>
    </font>
    <font>
      <b/>
      <i/>
      <sz val="12"/>
      <color theme="8" tint="-0.249977111117893"/>
      <name val="Calibri"/>
      <family val="2"/>
      <scheme val="minor"/>
    </font>
    <font>
      <b/>
      <u/>
      <sz val="12"/>
      <color theme="1"/>
      <name val="Calibri"/>
      <family val="2"/>
      <scheme val="minor"/>
    </font>
    <font>
      <b/>
      <u/>
      <sz val="12"/>
      <color rgb="FF000000"/>
      <name val="Calibri"/>
      <family val="2"/>
      <scheme val="minor"/>
    </font>
    <font>
      <b/>
      <i/>
      <sz val="12"/>
      <color theme="1"/>
      <name val="Calibri"/>
      <family val="2"/>
      <scheme val="minor"/>
    </font>
    <font>
      <b/>
      <u/>
      <sz val="12"/>
      <color theme="1"/>
      <name val="Calibri (Body)"/>
    </font>
    <font>
      <b/>
      <sz val="12"/>
      <name val="Calibri"/>
      <family val="2"/>
      <scheme val="minor"/>
    </font>
    <font>
      <sz val="12"/>
      <color rgb="FF000000"/>
      <name val="Calibri"/>
      <family val="2"/>
    </font>
    <font>
      <b/>
      <sz val="12"/>
      <color rgb="FF1C1C3B"/>
      <name val="Calibri"/>
      <family val="2"/>
      <scheme val="minor"/>
    </font>
    <font>
      <b/>
      <sz val="12"/>
      <color theme="0"/>
      <name val="Calibri"/>
      <family val="2"/>
      <scheme val="minor"/>
    </font>
    <font>
      <b/>
      <sz val="10"/>
      <color rgb="FF1C1C3B"/>
      <name val="Calibri"/>
      <family val="2"/>
      <scheme val="minor"/>
    </font>
    <font>
      <b/>
      <sz val="10"/>
      <color theme="0"/>
      <name val="Calibri"/>
      <family val="2"/>
      <scheme val="minor"/>
    </font>
    <font>
      <b/>
      <sz val="11"/>
      <color theme="0"/>
      <name val="Calibri"/>
      <family val="2"/>
    </font>
  </fonts>
  <fills count="17">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2060"/>
        <bgColor indexed="64"/>
      </patternFill>
    </fill>
    <fill>
      <patternFill patternType="solid">
        <fgColor theme="9" tint="0.59999389629810485"/>
        <bgColor indexed="64"/>
      </patternFill>
    </fill>
    <fill>
      <patternFill patternType="solid">
        <fgColor rgb="FFFF7C80"/>
        <bgColor indexed="64"/>
      </patternFill>
    </fill>
    <fill>
      <patternFill patternType="solid">
        <fgColor rgb="FFFFCC66"/>
        <bgColor indexed="64"/>
      </patternFill>
    </fill>
    <fill>
      <patternFill patternType="solid">
        <fgColor rgb="FFFFFF99"/>
        <bgColor indexed="64"/>
      </patternFill>
    </fill>
    <fill>
      <patternFill patternType="solid">
        <fgColor theme="0"/>
        <bgColor indexed="64"/>
      </patternFill>
    </fill>
    <fill>
      <patternFill patternType="solid">
        <fgColor rgb="FF1C1C3B"/>
        <bgColor indexed="64"/>
      </patternFill>
    </fill>
    <fill>
      <patternFill patternType="solid">
        <fgColor rgb="FFB2C808"/>
        <bgColor indexed="64"/>
      </patternFill>
    </fill>
    <fill>
      <patternFill patternType="solid">
        <fgColor rgb="FF00A097"/>
        <bgColor rgb="FF000000"/>
      </patternFill>
    </fill>
    <fill>
      <patternFill patternType="solid">
        <fgColor rgb="FF00A097"/>
        <bgColor indexed="64"/>
      </patternFill>
    </fill>
    <fill>
      <patternFill patternType="solid">
        <fgColor rgb="FFC8EFE8"/>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theme="1" tint="0.499984740745262"/>
      </left>
      <right style="hair">
        <color theme="1" tint="0.499984740745262"/>
      </right>
      <top style="hair">
        <color theme="1" tint="0.499984740745262"/>
      </top>
      <bottom style="hair">
        <color theme="1" tint="0.499984740745262"/>
      </bottom>
      <diagonal/>
    </border>
    <border>
      <left style="dotted">
        <color theme="1" tint="0.499984740745262"/>
      </left>
      <right style="dotted">
        <color theme="1" tint="0.499984740745262"/>
      </right>
      <top style="dotted">
        <color theme="1" tint="0.499984740745262"/>
      </top>
      <bottom style="dotted">
        <color theme="1" tint="0.499984740745262"/>
      </bottom>
      <diagonal/>
    </border>
    <border>
      <left style="dotted">
        <color theme="1" tint="0.499984740745262"/>
      </left>
      <right/>
      <top style="dotted">
        <color theme="1" tint="0.499984740745262"/>
      </top>
      <bottom style="thin">
        <color indexed="64"/>
      </bottom>
      <diagonal/>
    </border>
    <border>
      <left/>
      <right/>
      <top style="dotted">
        <color theme="1" tint="0.499984740745262"/>
      </top>
      <bottom style="thin">
        <color indexed="64"/>
      </bottom>
      <diagonal/>
    </border>
    <border>
      <left/>
      <right style="dotted">
        <color theme="1" tint="0.499984740745262"/>
      </right>
      <top style="dotted">
        <color theme="1" tint="0.499984740745262"/>
      </top>
      <bottom style="thin">
        <color indexed="64"/>
      </bottom>
      <diagonal/>
    </border>
    <border>
      <left style="thin">
        <color theme="2"/>
      </left>
      <right style="thin">
        <color theme="2"/>
      </right>
      <top style="thin">
        <color theme="2"/>
      </top>
      <bottom style="thin">
        <color theme="2"/>
      </bottom>
      <diagonal/>
    </border>
    <border>
      <left style="thin">
        <color theme="2"/>
      </left>
      <right style="thin">
        <color theme="2"/>
      </right>
      <top style="thin">
        <color theme="2"/>
      </top>
      <bottom/>
      <diagonal/>
    </border>
    <border>
      <left/>
      <right/>
      <top/>
      <bottom style="thin">
        <color theme="2"/>
      </bottom>
      <diagonal/>
    </border>
    <border>
      <left/>
      <right style="thin">
        <color theme="2"/>
      </right>
      <top/>
      <bottom/>
      <diagonal/>
    </border>
    <border>
      <left/>
      <right style="thin">
        <color theme="2"/>
      </right>
      <top/>
      <bottom style="thin">
        <color theme="2"/>
      </bottom>
      <diagonal/>
    </border>
  </borders>
  <cellStyleXfs count="1">
    <xf numFmtId="0" fontId="0" fillId="0" borderId="0"/>
  </cellStyleXfs>
  <cellXfs count="107">
    <xf numFmtId="0" fontId="0" fillId="0" borderId="0" xfId="0"/>
    <xf numFmtId="0" fontId="2" fillId="0" borderId="0" xfId="0" applyFont="1"/>
    <xf numFmtId="0" fontId="0" fillId="2" borderId="0" xfId="0" applyFill="1"/>
    <xf numFmtId="0" fontId="2" fillId="2" borderId="0" xfId="0" applyFont="1" applyFill="1"/>
    <xf numFmtId="0" fontId="0" fillId="0" borderId="1" xfId="0" applyBorder="1"/>
    <xf numFmtId="0" fontId="0" fillId="0" borderId="0" xfId="0" applyAlignment="1">
      <alignment vertical="center" wrapText="1"/>
    </xf>
    <xf numFmtId="0" fontId="10" fillId="6" borderId="1" xfId="0" applyFont="1" applyFill="1" applyBorder="1" applyAlignment="1">
      <alignment horizontal="center"/>
    </xf>
    <xf numFmtId="0" fontId="10" fillId="6" borderId="1" xfId="0" applyFont="1" applyFill="1" applyBorder="1" applyAlignment="1">
      <alignment horizontal="left"/>
    </xf>
    <xf numFmtId="0" fontId="7" fillId="8" borderId="1" xfId="0" applyFont="1" applyFill="1" applyBorder="1" applyAlignment="1">
      <alignment horizontal="center"/>
    </xf>
    <xf numFmtId="0" fontId="11" fillId="7" borderId="1"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3" fillId="0" borderId="0" xfId="0" applyFont="1" applyAlignment="1">
      <alignment vertical="center"/>
    </xf>
    <xf numFmtId="0" fontId="1" fillId="0" borderId="0" xfId="0" applyFont="1" applyAlignment="1" applyProtection="1">
      <alignment wrapText="1"/>
      <protection locked="0"/>
    </xf>
    <xf numFmtId="0" fontId="1" fillId="0" borderId="2" xfId="0" applyFont="1" applyBorder="1" applyAlignment="1" applyProtection="1">
      <alignment horizontal="center" vertical="center"/>
      <protection locked="0"/>
    </xf>
    <xf numFmtId="0" fontId="22" fillId="11" borderId="1" xfId="0" applyFont="1" applyFill="1" applyBorder="1" applyAlignment="1" applyProtection="1">
      <alignment wrapText="1"/>
      <protection locked="0"/>
    </xf>
    <xf numFmtId="0" fontId="0" fillId="4" borderId="0" xfId="0" applyFill="1"/>
    <xf numFmtId="0" fontId="23" fillId="4" borderId="0" xfId="0" applyFont="1" applyFill="1" applyAlignment="1">
      <alignment horizontal="right"/>
    </xf>
    <xf numFmtId="0" fontId="22" fillId="4" borderId="0" xfId="0" applyFont="1" applyFill="1" applyAlignment="1">
      <alignment horizontal="right"/>
    </xf>
    <xf numFmtId="0" fontId="33" fillId="12" borderId="0" xfId="0" applyFont="1" applyFill="1" applyAlignment="1">
      <alignment horizontal="center" vertical="center"/>
    </xf>
    <xf numFmtId="0" fontId="1" fillId="0" borderId="0" xfId="0" applyFont="1"/>
    <xf numFmtId="0" fontId="33" fillId="12" borderId="0" xfId="0" applyFont="1" applyFill="1" applyAlignment="1">
      <alignment horizontal="left" vertical="center"/>
    </xf>
    <xf numFmtId="0" fontId="33" fillId="12" borderId="0" xfId="0" applyFont="1" applyFill="1" applyAlignment="1">
      <alignment vertical="center"/>
    </xf>
    <xf numFmtId="0" fontId="1" fillId="0" borderId="0" xfId="0" applyFont="1" applyAlignment="1">
      <alignment horizontal="left" vertical="top"/>
    </xf>
    <xf numFmtId="0" fontId="33" fillId="15" borderId="3" xfId="0" applyFont="1" applyFill="1" applyBorder="1" applyAlignment="1">
      <alignment horizontal="center" vertical="center"/>
    </xf>
    <xf numFmtId="0" fontId="33" fillId="15" borderId="3" xfId="0" applyFont="1" applyFill="1" applyBorder="1" applyAlignment="1">
      <alignment horizontal="center" vertical="center" wrapText="1"/>
    </xf>
    <xf numFmtId="0" fontId="3" fillId="16" borderId="3" xfId="0" applyFont="1" applyFill="1" applyBorder="1" applyAlignment="1">
      <alignment horizontal="center" vertical="center" wrapText="1"/>
    </xf>
    <xf numFmtId="0" fontId="32" fillId="13" borderId="3" xfId="0" applyFont="1" applyFill="1" applyBorder="1" applyAlignment="1">
      <alignment horizontal="center" vertical="center" wrapText="1"/>
    </xf>
    <xf numFmtId="0" fontId="1" fillId="4" borderId="3" xfId="0" applyFont="1" applyFill="1" applyBorder="1" applyAlignment="1">
      <alignment horizontal="center" vertical="center"/>
    </xf>
    <xf numFmtId="0" fontId="1" fillId="4" borderId="3" xfId="0" applyFont="1" applyFill="1" applyBorder="1" applyAlignment="1">
      <alignment horizontal="left" vertical="top" wrapText="1"/>
    </xf>
    <xf numFmtId="0" fontId="24" fillId="4" borderId="3" xfId="0" applyFont="1" applyFill="1" applyBorder="1" applyAlignment="1">
      <alignment horizontal="left" vertical="top" wrapText="1"/>
    </xf>
    <xf numFmtId="0" fontId="3" fillId="0" borderId="3" xfId="0" applyFont="1" applyBorder="1" applyAlignment="1" applyProtection="1">
      <alignment horizontal="center" vertical="center" wrapText="1"/>
      <protection locked="0"/>
    </xf>
    <xf numFmtId="0" fontId="25" fillId="0" borderId="3" xfId="0" applyFont="1" applyBorder="1" applyAlignment="1" applyProtection="1">
      <alignment horizontal="left" vertical="center" wrapText="1"/>
      <protection locked="0"/>
    </xf>
    <xf numFmtId="0" fontId="3" fillId="0" borderId="3" xfId="0" applyFont="1" applyBorder="1" applyAlignment="1">
      <alignment horizontal="center" vertical="center" wrapText="1"/>
    </xf>
    <xf numFmtId="0" fontId="3" fillId="0" borderId="3" xfId="0" applyFont="1" applyBorder="1" applyAlignment="1">
      <alignment vertical="top"/>
    </xf>
    <xf numFmtId="0" fontId="3" fillId="4" borderId="3" xfId="0" applyFont="1" applyFill="1" applyBorder="1" applyAlignment="1">
      <alignment horizontal="left" vertical="top" wrapText="1"/>
    </xf>
    <xf numFmtId="0" fontId="12" fillId="4" borderId="3" xfId="0" applyFont="1" applyFill="1" applyBorder="1" applyAlignment="1">
      <alignment horizontal="left" vertical="top" wrapText="1"/>
    </xf>
    <xf numFmtId="0" fontId="8" fillId="4" borderId="3" xfId="0" applyFont="1" applyFill="1" applyBorder="1" applyAlignment="1">
      <alignment horizontal="left" vertical="top" wrapText="1"/>
    </xf>
    <xf numFmtId="0" fontId="24" fillId="4" borderId="3" xfId="0" applyFont="1" applyFill="1" applyBorder="1" applyAlignment="1">
      <alignment vertical="top" wrapText="1"/>
    </xf>
    <xf numFmtId="0" fontId="3" fillId="0" borderId="3" xfId="0" applyFont="1" applyBorder="1" applyAlignment="1" applyProtection="1">
      <alignment horizontal="center" vertical="center"/>
      <protection locked="0"/>
    </xf>
    <xf numFmtId="0" fontId="1" fillId="0" borderId="3" xfId="0" applyFont="1" applyBorder="1"/>
    <xf numFmtId="0" fontId="3" fillId="4" borderId="3" xfId="0" applyFont="1" applyFill="1" applyBorder="1" applyAlignment="1">
      <alignment vertical="top" wrapText="1"/>
    </xf>
    <xf numFmtId="0" fontId="1" fillId="4" borderId="3" xfId="0" applyFont="1" applyFill="1" applyBorder="1" applyAlignment="1">
      <alignment vertical="top" wrapText="1"/>
    </xf>
    <xf numFmtId="0" fontId="28" fillId="0" borderId="3" xfId="0" applyFont="1" applyBorder="1" applyAlignment="1" applyProtection="1">
      <alignment wrapText="1"/>
      <protection locked="0"/>
    </xf>
    <xf numFmtId="0" fontId="28" fillId="0" borderId="3" xfId="0" applyFont="1" applyBorder="1" applyAlignment="1" applyProtection="1">
      <alignment horizontal="left" vertical="top" wrapText="1"/>
      <protection locked="0"/>
    </xf>
    <xf numFmtId="0" fontId="1" fillId="0" borderId="3" xfId="0" applyFont="1" applyBorder="1" applyAlignment="1">
      <alignment horizontal="left" vertical="top"/>
    </xf>
    <xf numFmtId="0" fontId="1" fillId="4" borderId="3" xfId="0" applyFont="1" applyFill="1" applyBorder="1" applyAlignment="1">
      <alignment horizontal="center" vertical="center" wrapText="1"/>
    </xf>
    <xf numFmtId="0" fontId="0" fillId="4" borderId="3" xfId="0" applyFill="1" applyBorder="1" applyAlignment="1">
      <alignment horizontal="left" vertical="top" wrapText="1"/>
    </xf>
    <xf numFmtId="0" fontId="1" fillId="0" borderId="3" xfId="0" applyFont="1" applyBorder="1" applyProtection="1">
      <protection locked="0"/>
    </xf>
    <xf numFmtId="0" fontId="28" fillId="0" borderId="3" xfId="0" applyFont="1" applyBorder="1" applyAlignment="1" applyProtection="1">
      <alignment vertical="center" wrapText="1"/>
      <protection locked="0"/>
    </xf>
    <xf numFmtId="0" fontId="1" fillId="0" borderId="3" xfId="0" applyFont="1" applyBorder="1" applyAlignment="1" applyProtection="1">
      <alignment horizontal="center" vertical="center" wrapText="1"/>
      <protection locked="0"/>
    </xf>
    <xf numFmtId="0" fontId="30" fillId="0" borderId="3" xfId="0" applyFont="1" applyBorder="1" applyAlignment="1">
      <alignment horizontal="center" vertical="center" wrapText="1"/>
    </xf>
    <xf numFmtId="0" fontId="3" fillId="0" borderId="3" xfId="0" applyFont="1" applyBorder="1" applyAlignment="1">
      <alignment horizontal="left" vertical="center"/>
    </xf>
    <xf numFmtId="0" fontId="16" fillId="0" borderId="3" xfId="0" applyFont="1" applyBorder="1" applyAlignment="1" applyProtection="1">
      <alignment vertical="top" wrapText="1"/>
      <protection locked="0"/>
    </xf>
    <xf numFmtId="0" fontId="0" fillId="0" borderId="3" xfId="0" applyBorder="1" applyAlignment="1" applyProtection="1">
      <alignment vertical="top"/>
      <protection locked="0"/>
    </xf>
    <xf numFmtId="0" fontId="0" fillId="0" borderId="3" xfId="0" applyBorder="1" applyAlignment="1" applyProtection="1">
      <alignment vertical="top" wrapText="1"/>
      <protection locked="0"/>
    </xf>
    <xf numFmtId="0" fontId="9" fillId="0" borderId="3" xfId="0" applyFont="1" applyBorder="1" applyAlignment="1" applyProtection="1">
      <alignment vertical="top" wrapText="1"/>
      <protection locked="0"/>
    </xf>
    <xf numFmtId="0" fontId="36" fillId="12" borderId="8" xfId="0" applyFont="1" applyFill="1" applyBorder="1" applyAlignment="1">
      <alignment horizontal="center" vertical="top" wrapText="1"/>
    </xf>
    <xf numFmtId="0" fontId="2" fillId="16" borderId="3" xfId="0" applyFont="1" applyFill="1" applyBorder="1" applyAlignment="1">
      <alignment horizontal="center" vertical="center" wrapText="1"/>
    </xf>
    <xf numFmtId="0" fontId="0" fillId="4" borderId="3" xfId="0" applyFill="1" applyBorder="1" applyAlignment="1">
      <alignment wrapText="1"/>
    </xf>
    <xf numFmtId="0" fontId="2" fillId="13" borderId="7" xfId="0" applyFont="1" applyFill="1" applyBorder="1"/>
    <xf numFmtId="0" fontId="2" fillId="13" borderId="7" xfId="0" applyFont="1" applyFill="1" applyBorder="1" applyAlignment="1">
      <alignment horizontal="center" vertical="center"/>
    </xf>
    <xf numFmtId="0" fontId="0" fillId="10" borderId="7" xfId="0" applyFill="1" applyBorder="1"/>
    <xf numFmtId="0" fontId="0" fillId="9" borderId="7" xfId="0" applyFill="1" applyBorder="1"/>
    <xf numFmtId="0" fontId="0" fillId="8" borderId="7" xfId="0" applyFill="1" applyBorder="1"/>
    <xf numFmtId="0" fontId="0" fillId="7" borderId="7" xfId="0" applyFill="1" applyBorder="1"/>
    <xf numFmtId="0" fontId="1" fillId="12" borderId="0" xfId="0" applyFont="1" applyFill="1"/>
    <xf numFmtId="0" fontId="33" fillId="14" borderId="2" xfId="0" applyFont="1" applyFill="1" applyBorder="1" applyAlignment="1">
      <alignment horizontal="center" vertical="center"/>
    </xf>
    <xf numFmtId="0" fontId="12" fillId="14" borderId="2" xfId="0" applyFont="1" applyFill="1" applyBorder="1" applyAlignment="1">
      <alignment horizontal="center" vertical="center" wrapText="1"/>
    </xf>
    <xf numFmtId="0" fontId="33" fillId="14" borderId="2" xfId="0" applyFont="1" applyFill="1" applyBorder="1" applyAlignment="1">
      <alignment horizontal="center" vertical="center" wrapText="1"/>
    </xf>
    <xf numFmtId="0" fontId="12" fillId="4" borderId="2" xfId="0" applyFont="1" applyFill="1" applyBorder="1" applyAlignment="1">
      <alignment horizontal="center" vertical="center"/>
    </xf>
    <xf numFmtId="0" fontId="31" fillId="4" borderId="2" xfId="0" applyFont="1" applyFill="1" applyBorder="1" applyAlignment="1">
      <alignment horizontal="left" vertical="center" wrapText="1"/>
    </xf>
    <xf numFmtId="0" fontId="24" fillId="3" borderId="2" xfId="0" applyFont="1" applyFill="1" applyBorder="1"/>
    <xf numFmtId="0" fontId="24" fillId="0" borderId="0" xfId="0" applyFont="1" applyAlignment="1">
      <alignment horizontal="center" vertical="center"/>
    </xf>
    <xf numFmtId="0" fontId="1" fillId="0" borderId="0" xfId="0" applyFont="1" applyAlignment="1">
      <alignment wrapText="1"/>
    </xf>
    <xf numFmtId="0" fontId="24" fillId="0" borderId="0" xfId="0" applyFont="1"/>
    <xf numFmtId="0" fontId="33" fillId="12" borderId="0" xfId="0" applyFont="1" applyFill="1" applyAlignment="1">
      <alignment wrapText="1"/>
    </xf>
    <xf numFmtId="0" fontId="30" fillId="0" borderId="3" xfId="0" applyFont="1" applyBorder="1" applyAlignment="1" applyProtection="1">
      <alignment horizontal="center" vertical="center" wrapText="1"/>
      <protection locked="0"/>
    </xf>
    <xf numFmtId="0" fontId="6" fillId="5" borderId="1" xfId="0" applyFont="1" applyFill="1" applyBorder="1" applyAlignment="1">
      <alignment horizontal="left" vertical="center"/>
    </xf>
    <xf numFmtId="0" fontId="4" fillId="0" borderId="1" xfId="0" applyFont="1" applyBorder="1" applyAlignment="1">
      <alignment horizontal="left" vertical="center"/>
    </xf>
    <xf numFmtId="0" fontId="3" fillId="5" borderId="1" xfId="0" applyFont="1" applyFill="1" applyBorder="1" applyAlignment="1">
      <alignment horizontal="left" vertical="center"/>
    </xf>
    <xf numFmtId="0" fontId="2" fillId="3" borderId="3" xfId="0" applyFont="1" applyFill="1" applyBorder="1" applyAlignment="1">
      <alignment horizontal="center" vertical="center"/>
    </xf>
    <xf numFmtId="0" fontId="0" fillId="0" borderId="0" xfId="0" applyAlignment="1">
      <alignment vertical="top"/>
    </xf>
    <xf numFmtId="0" fontId="5" fillId="3" borderId="1" xfId="0" applyFont="1" applyFill="1" applyBorder="1" applyAlignment="1">
      <alignment horizontal="center" vertical="center" wrapText="1"/>
    </xf>
    <xf numFmtId="0" fontId="16" fillId="4" borderId="3" xfId="0" applyFont="1" applyFill="1" applyBorder="1" applyAlignment="1">
      <alignment vertical="top" wrapText="1"/>
    </xf>
    <xf numFmtId="0" fontId="2" fillId="4" borderId="3" xfId="0" applyFont="1" applyFill="1" applyBorder="1" applyAlignment="1">
      <alignment horizontal="center" vertical="center" wrapText="1"/>
    </xf>
    <xf numFmtId="0" fontId="0" fillId="4" borderId="3" xfId="0" applyFill="1" applyBorder="1" applyAlignment="1">
      <alignment vertical="top" wrapText="1"/>
    </xf>
    <xf numFmtId="0" fontId="0" fillId="0" borderId="3" xfId="0" applyBorder="1" applyAlignment="1">
      <alignment vertical="top"/>
    </xf>
    <xf numFmtId="0" fontId="0" fillId="0" borderId="1" xfId="0" applyBorder="1" applyAlignment="1">
      <alignment vertical="top"/>
    </xf>
    <xf numFmtId="0" fontId="0" fillId="4" borderId="3" xfId="0" applyFill="1" applyBorder="1" applyAlignment="1">
      <alignment horizontal="center" vertical="center"/>
    </xf>
    <xf numFmtId="0" fontId="0" fillId="4" borderId="3" xfId="0" applyFill="1" applyBorder="1" applyAlignment="1">
      <alignment horizontal="center" vertical="center" wrapText="1"/>
    </xf>
    <xf numFmtId="0" fontId="0" fillId="4" borderId="3" xfId="0" applyFill="1" applyBorder="1" applyAlignment="1">
      <alignment vertical="top"/>
    </xf>
    <xf numFmtId="0" fontId="8" fillId="4" borderId="3" xfId="0" applyFont="1" applyFill="1" applyBorder="1" applyAlignment="1">
      <alignment vertical="top" wrapText="1"/>
    </xf>
    <xf numFmtId="0" fontId="33" fillId="12" borderId="0" xfId="0" applyFont="1" applyFill="1" applyAlignment="1">
      <alignment horizontal="center" vertical="center"/>
    </xf>
    <xf numFmtId="0" fontId="10" fillId="12" borderId="0" xfId="0" applyFont="1" applyFill="1" applyAlignment="1">
      <alignment horizontal="center" vertical="center" wrapText="1"/>
    </xf>
    <xf numFmtId="0" fontId="10" fillId="12" borderId="0" xfId="0" applyFont="1" applyFill="1" applyAlignment="1">
      <alignment horizontal="center" vertical="center"/>
    </xf>
    <xf numFmtId="0" fontId="33" fillId="12" borderId="0" xfId="0" applyFont="1" applyFill="1" applyAlignment="1">
      <alignment horizontal="left" vertical="center"/>
    </xf>
    <xf numFmtId="0" fontId="33" fillId="15" borderId="4" xfId="0" applyFont="1" applyFill="1" applyBorder="1" applyAlignment="1">
      <alignment horizontal="center" vertical="center" wrapText="1"/>
    </xf>
    <xf numFmtId="0" fontId="33" fillId="15" borderId="5" xfId="0" applyFont="1" applyFill="1" applyBorder="1" applyAlignment="1">
      <alignment horizontal="center" vertical="center" wrapText="1"/>
    </xf>
    <xf numFmtId="0" fontId="33" fillId="15" borderId="6" xfId="0" applyFont="1" applyFill="1" applyBorder="1" applyAlignment="1">
      <alignment horizontal="center" vertical="center" wrapText="1"/>
    </xf>
    <xf numFmtId="0" fontId="10" fillId="15" borderId="9" xfId="0" applyFont="1" applyFill="1" applyBorder="1" applyAlignment="1">
      <alignment horizontal="center"/>
    </xf>
    <xf numFmtId="0" fontId="10" fillId="15" borderId="10" xfId="0" applyFont="1" applyFill="1" applyBorder="1" applyAlignment="1">
      <alignment horizontal="center" vertical="center" textRotation="90"/>
    </xf>
    <xf numFmtId="0" fontId="10" fillId="15" borderId="11" xfId="0" applyFont="1" applyFill="1" applyBorder="1" applyAlignment="1">
      <alignment horizontal="center" vertical="center" textRotation="90"/>
    </xf>
  </cellXfs>
  <cellStyles count="1">
    <cellStyle name="Normal" xfId="0" builtinId="0"/>
  </cellStyles>
  <dxfs count="34">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ill>
        <patternFill>
          <bgColor rgb="FF92D050"/>
        </patternFill>
      </fill>
    </dxf>
    <dxf>
      <fill>
        <patternFill>
          <bgColor rgb="FFFFFF00"/>
        </patternFill>
      </fill>
    </dxf>
    <dxf>
      <fill>
        <patternFill>
          <bgColor rgb="FFFFC000"/>
        </patternFill>
      </fill>
    </dxf>
    <dxf>
      <fill>
        <patternFill>
          <bgColor rgb="FFFF0000"/>
        </patternFill>
      </fill>
    </dxf>
    <dxf>
      <font>
        <color theme="1"/>
      </font>
      <fill>
        <patternFill>
          <bgColor rgb="FFFFB3B3"/>
        </patternFill>
      </fill>
    </dxf>
    <dxf>
      <font>
        <color theme="1"/>
      </font>
      <fill>
        <patternFill>
          <bgColor theme="5" tint="0.39994506668294322"/>
        </patternFill>
      </fill>
    </dxf>
    <dxf>
      <font>
        <color theme="1"/>
      </font>
      <fill>
        <patternFill>
          <bgColor theme="7" tint="0.59996337778862885"/>
        </patternFill>
      </fill>
    </dxf>
    <dxf>
      <font>
        <color theme="1"/>
      </font>
      <fill>
        <patternFill>
          <bgColor theme="9" tint="0.79998168889431442"/>
        </patternFill>
      </fill>
    </dxf>
    <dxf>
      <font>
        <color theme="1"/>
      </font>
      <fill>
        <patternFill>
          <bgColor rgb="FFFFB3B3"/>
        </patternFill>
      </fill>
    </dxf>
    <dxf>
      <font>
        <color theme="1"/>
      </font>
      <fill>
        <patternFill>
          <bgColor theme="5" tint="0.39994506668294322"/>
        </patternFill>
      </fill>
    </dxf>
    <dxf>
      <font>
        <color theme="1"/>
      </font>
      <fill>
        <patternFill>
          <bgColor theme="7" tint="0.59996337778862885"/>
        </patternFill>
      </fill>
    </dxf>
    <dxf>
      <font>
        <color theme="1"/>
      </font>
      <fill>
        <patternFill>
          <bgColor theme="9" tint="0.79998168889431442"/>
        </patternFill>
      </fill>
    </dxf>
    <dxf>
      <font>
        <color theme="1"/>
      </font>
      <fill>
        <patternFill>
          <bgColor rgb="FFFFB3B3"/>
        </patternFill>
      </fill>
    </dxf>
    <dxf>
      <font>
        <color theme="1"/>
      </font>
      <fill>
        <patternFill>
          <bgColor theme="5" tint="0.39994506668294322"/>
        </patternFill>
      </fill>
    </dxf>
    <dxf>
      <font>
        <color theme="1"/>
      </font>
      <fill>
        <patternFill>
          <bgColor theme="7" tint="0.59996337778862885"/>
        </patternFill>
      </fill>
    </dxf>
    <dxf>
      <font>
        <color theme="1"/>
      </font>
      <fill>
        <patternFill>
          <bgColor theme="9" tint="0.79998168889431442"/>
        </patternFill>
      </fill>
    </dxf>
    <dxf>
      <font>
        <color rgb="FFFF0000"/>
      </font>
      <fill>
        <patternFill>
          <bgColor theme="0" tint="-0.34998626667073579"/>
        </patternFill>
      </fill>
    </dxf>
    <dxf>
      <font>
        <color rgb="FFFF0000"/>
      </font>
      <fill>
        <patternFill>
          <bgColor theme="2" tint="-0.24994659260841701"/>
        </patternFill>
      </fill>
    </dxf>
    <dxf>
      <fill>
        <patternFill>
          <bgColor theme="9" tint="0.59996337778862885"/>
        </patternFill>
      </fill>
    </dxf>
    <dxf>
      <fill>
        <patternFill>
          <bgColor theme="5" tint="0.59996337778862885"/>
        </patternFill>
      </fill>
    </dxf>
  </dxfs>
  <tableStyles count="0" defaultTableStyle="TableStyleMedium2" defaultPivotStyle="PivotStyleLight16"/>
  <colors>
    <mruColors>
      <color rgb="FFFF7C80"/>
      <color rgb="FFFFCC66"/>
      <color rgb="FFFFFF99"/>
      <color rgb="FFB2C808"/>
      <color rgb="FF1C1C3B"/>
      <color rgb="FF00A097"/>
      <color rgb="FFC8EFE8"/>
      <color rgb="FFFF6F61"/>
      <color rgb="FFFFB3B3"/>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482600</xdr:colOff>
      <xdr:row>1</xdr:row>
      <xdr:rowOff>1</xdr:rowOff>
    </xdr:from>
    <xdr:to>
      <xdr:col>3</xdr:col>
      <xdr:colOff>1587500</xdr:colOff>
      <xdr:row>9</xdr:row>
      <xdr:rowOff>27036</xdr:rowOff>
    </xdr:to>
    <xdr:pic>
      <xdr:nvPicPr>
        <xdr:cNvPr id="3" name="Graphic 2">
          <a:extLst>
            <a:ext uri="{FF2B5EF4-FFF2-40B4-BE49-F238E27FC236}">
              <a16:creationId xmlns:a16="http://schemas.microsoft.com/office/drawing/2014/main" id="{57B17FE1-BD58-297D-7F3E-CAC2888077F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701800" y="2171701"/>
          <a:ext cx="1714500" cy="1474835"/>
        </a:xfrm>
        <a:prstGeom prst="rect">
          <a:avLst/>
        </a:prstGeom>
      </xdr:spPr>
    </xdr:pic>
    <xdr:clientData/>
  </xdr:twoCellAnchor>
  <xdr:twoCellAnchor editAs="oneCell">
    <xdr:from>
      <xdr:col>4</xdr:col>
      <xdr:colOff>0</xdr:colOff>
      <xdr:row>8</xdr:row>
      <xdr:rowOff>152400</xdr:rowOff>
    </xdr:from>
    <xdr:to>
      <xdr:col>4</xdr:col>
      <xdr:colOff>2238375</xdr:colOff>
      <xdr:row>9</xdr:row>
      <xdr:rowOff>15875</xdr:rowOff>
    </xdr:to>
    <xdr:pic>
      <xdr:nvPicPr>
        <xdr:cNvPr id="4" name="Graphic 3">
          <a:extLst>
            <a:ext uri="{FF2B5EF4-FFF2-40B4-BE49-F238E27FC236}">
              <a16:creationId xmlns:a16="http://schemas.microsoft.com/office/drawing/2014/main" id="{1ED377CD-B813-955A-95FD-C1B09A0DC700}"/>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3486150" y="3590925"/>
          <a:ext cx="2235200" cy="44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386601</xdr:colOff>
      <xdr:row>7</xdr:row>
      <xdr:rowOff>324971</xdr:rowOff>
    </xdr:from>
    <xdr:to>
      <xdr:col>18</xdr:col>
      <xdr:colOff>724001</xdr:colOff>
      <xdr:row>7</xdr:row>
      <xdr:rowOff>1964205</xdr:rowOff>
    </xdr:to>
    <xdr:pic>
      <xdr:nvPicPr>
        <xdr:cNvPr id="8" name="Picture 7">
          <a:extLst>
            <a:ext uri="{FF2B5EF4-FFF2-40B4-BE49-F238E27FC236}">
              <a16:creationId xmlns:a16="http://schemas.microsoft.com/office/drawing/2014/main" id="{638811FA-B4B4-02CC-8B5A-76DB415159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853219" y="2521324"/>
          <a:ext cx="9302105" cy="1639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405837</xdr:colOff>
      <xdr:row>7</xdr:row>
      <xdr:rowOff>2205877</xdr:rowOff>
    </xdr:from>
    <xdr:to>
      <xdr:col>19</xdr:col>
      <xdr:colOff>28902</xdr:colOff>
      <xdr:row>8</xdr:row>
      <xdr:rowOff>2083360</xdr:rowOff>
    </xdr:to>
    <xdr:pic>
      <xdr:nvPicPr>
        <xdr:cNvPr id="9" name="Picture 8">
          <a:extLst>
            <a:ext uri="{FF2B5EF4-FFF2-40B4-BE49-F238E27FC236}">
              <a16:creationId xmlns:a16="http://schemas.microsoft.com/office/drawing/2014/main" id="{2BA2EB84-6C3D-5F70-5C54-ECCFFFEE50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872455" y="4402230"/>
          <a:ext cx="9377038" cy="5077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EAB25-ECCD-4676-827B-3DF0AA7FFF1B}">
  <dimension ref="D2:H20"/>
  <sheetViews>
    <sheetView tabSelected="1" workbookViewId="0">
      <selection activeCell="E2" sqref="E2:E9"/>
    </sheetView>
  </sheetViews>
  <sheetFormatPr baseColWidth="10" defaultColWidth="8.7265625" defaultRowHeight="14.5"/>
  <cols>
    <col min="1" max="3" width="8.7265625" style="20"/>
    <col min="4" max="4" width="23.7265625" style="20" bestFit="1" customWidth="1"/>
    <col min="5" max="5" width="77.90625" style="20" customWidth="1"/>
    <col min="6" max="6" width="3.90625" style="20" customWidth="1"/>
    <col min="7" max="7" width="8.7265625" style="20"/>
    <col min="8" max="8" width="14.08984375" style="20" customWidth="1"/>
    <col min="9" max="16384" width="8.7265625" style="20"/>
  </cols>
  <sheetData>
    <row r="2" spans="4:8">
      <c r="E2" s="98" t="s">
        <v>289</v>
      </c>
    </row>
    <row r="3" spans="4:8">
      <c r="E3" s="99"/>
    </row>
    <row r="4" spans="4:8">
      <c r="E4" s="99"/>
    </row>
    <row r="5" spans="4:8">
      <c r="E5" s="99"/>
    </row>
    <row r="6" spans="4:8">
      <c r="E6" s="99"/>
    </row>
    <row r="7" spans="4:8">
      <c r="E7" s="99"/>
    </row>
    <row r="8" spans="4:8">
      <c r="E8" s="99"/>
    </row>
    <row r="9" spans="4:8">
      <c r="E9" s="99"/>
    </row>
    <row r="11" spans="4:8">
      <c r="D11" s="21" t="s">
        <v>196</v>
      </c>
      <c r="E11" s="19"/>
      <c r="G11" s="21" t="s">
        <v>202</v>
      </c>
      <c r="H11" s="19"/>
    </row>
    <row r="12" spans="4:8">
      <c r="D12" s="21" t="s">
        <v>197</v>
      </c>
      <c r="E12" s="19"/>
    </row>
    <row r="13" spans="4:8">
      <c r="D13" s="21" t="s">
        <v>200</v>
      </c>
      <c r="E13" s="19"/>
    </row>
    <row r="14" spans="4:8">
      <c r="D14" s="21" t="s">
        <v>199</v>
      </c>
      <c r="E14" s="19"/>
    </row>
    <row r="15" spans="4:8">
      <c r="D15" s="21" t="s">
        <v>198</v>
      </c>
      <c r="E15" s="19"/>
    </row>
    <row r="16" spans="4:8">
      <c r="D16" s="21" t="s">
        <v>201</v>
      </c>
      <c r="E16" s="19"/>
    </row>
    <row r="17" spans="4:5">
      <c r="D17" s="22"/>
    </row>
    <row r="18" spans="4:5">
      <c r="D18" s="22"/>
    </row>
    <row r="19" spans="4:5">
      <c r="D19" s="21" t="s">
        <v>194</v>
      </c>
      <c r="E19" s="19"/>
    </row>
    <row r="20" spans="4:5">
      <c r="D20" s="21" t="s">
        <v>195</v>
      </c>
      <c r="E20" s="19"/>
    </row>
  </sheetData>
  <sheetProtection algorithmName="SHA-512" hashValue="mlXlv3AHiUDE0amQUssifveI4WvqYqsfmZovCwwIXzpC/gdB5WcAFB14BK5miJZLOGxpnaOdsRbviIErASbL2w==" saltValue="pQonTTn9ZU1PRhXDZAZo0w==" spinCount="100000" sheet="1" objects="1" scenarios="1"/>
  <mergeCells count="1">
    <mergeCell ref="E2:E9"/>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8E9B869-7ACE-48C0-8DFC-BAD6FC2B9325}">
          <x14:formula1>
            <xm:f>'Data '!$E$4:$E$17</xm:f>
          </x14:formula1>
          <xm:sqref>E15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CE307-7880-764B-BE06-FC99950C5019}">
  <dimension ref="A1:E21"/>
  <sheetViews>
    <sheetView showGridLines="0" zoomScale="50" zoomScaleNormal="50" workbookViewId="0">
      <selection activeCell="C8" sqref="C8"/>
    </sheetView>
  </sheetViews>
  <sheetFormatPr baseColWidth="10" defaultColWidth="11.453125" defaultRowHeight="15.5"/>
  <cols>
    <col min="1" max="1" width="12.81640625" style="11" bestFit="1" customWidth="1"/>
    <col min="2" max="2" width="86.453125" style="78" customWidth="1"/>
    <col min="3" max="3" width="11.1796875" style="24" customWidth="1"/>
    <col min="4" max="4" width="42.08984375" style="24" customWidth="1"/>
    <col min="5" max="5" width="51.81640625" style="24" bestFit="1" customWidth="1"/>
    <col min="6" max="16384" width="11.453125" style="24"/>
  </cols>
  <sheetData>
    <row r="1" spans="1:5">
      <c r="A1" s="97" t="s">
        <v>67</v>
      </c>
      <c r="B1" s="97"/>
    </row>
    <row r="2" spans="1:5">
      <c r="A2" s="25" t="s">
        <v>170</v>
      </c>
      <c r="B2" s="56" t="str">
        <f>IF(ISBLANK(Identificacion!H11),"",Identificacion!H11)</f>
        <v/>
      </c>
    </row>
    <row r="3" spans="1:5">
      <c r="A3" s="25" t="s">
        <v>129</v>
      </c>
      <c r="B3" s="56" t="str">
        <f>IF(ISBLANK(Identificacion!E11),"",Identificacion!E11)</f>
        <v/>
      </c>
    </row>
    <row r="4" spans="1:5">
      <c r="A4" s="25" t="s">
        <v>113</v>
      </c>
      <c r="B4" s="56" t="str">
        <f>IF(ISBLANK(Identificacion!E13),"",Identificacion!E13)</f>
        <v/>
      </c>
    </row>
    <row r="5" spans="1:5">
      <c r="A5" s="25" t="s">
        <v>114</v>
      </c>
      <c r="B5" s="56" t="str">
        <f>IF(ISBLANK(Identificacion!E16),"",Identificacion!E16)</f>
        <v/>
      </c>
    </row>
    <row r="6" spans="1:5">
      <c r="A6" s="100" t="s">
        <v>70</v>
      </c>
      <c r="B6" s="100"/>
      <c r="C6" s="70"/>
      <c r="D6" s="70"/>
      <c r="E6" s="70"/>
    </row>
    <row r="7" spans="1:5" ht="50" customHeight="1">
      <c r="A7" s="71" t="s">
        <v>0</v>
      </c>
      <c r="B7" s="72" t="s">
        <v>241</v>
      </c>
      <c r="C7" s="71" t="s">
        <v>69</v>
      </c>
      <c r="D7" s="73" t="s">
        <v>171</v>
      </c>
      <c r="E7" s="71" t="s">
        <v>128</v>
      </c>
    </row>
    <row r="8" spans="1:5" ht="120.5" customHeight="1">
      <c r="A8" s="74">
        <v>1</v>
      </c>
      <c r="B8" s="75" t="s">
        <v>106</v>
      </c>
      <c r="C8" s="18"/>
      <c r="D8" s="18"/>
      <c r="E8" s="76"/>
    </row>
    <row r="9" spans="1:5" ht="120.5" customHeight="1">
      <c r="A9" s="74">
        <v>2</v>
      </c>
      <c r="B9" s="75" t="s">
        <v>107</v>
      </c>
      <c r="C9" s="18"/>
      <c r="D9" s="18"/>
      <c r="E9" s="76"/>
    </row>
    <row r="10" spans="1:5" ht="120.5" customHeight="1">
      <c r="A10" s="74">
        <v>3</v>
      </c>
      <c r="B10" s="75" t="s">
        <v>108</v>
      </c>
      <c r="C10" s="18"/>
      <c r="D10" s="18"/>
      <c r="E10" s="76"/>
    </row>
    <row r="11" spans="1:5" ht="120.5" customHeight="1">
      <c r="A11" s="74">
        <v>4</v>
      </c>
      <c r="B11" s="75" t="s">
        <v>124</v>
      </c>
      <c r="C11" s="18"/>
      <c r="D11" s="18"/>
      <c r="E11" s="76"/>
    </row>
    <row r="12" spans="1:5" ht="120.5" customHeight="1">
      <c r="A12" s="74">
        <v>5</v>
      </c>
      <c r="B12" s="75" t="s">
        <v>109</v>
      </c>
      <c r="C12" s="18"/>
      <c r="D12" s="18"/>
      <c r="E12" s="76"/>
    </row>
    <row r="13" spans="1:5" ht="120.5" customHeight="1">
      <c r="A13" s="74">
        <v>6</v>
      </c>
      <c r="B13" s="75" t="s">
        <v>125</v>
      </c>
      <c r="C13" s="18"/>
      <c r="D13" s="18"/>
      <c r="E13" s="76"/>
    </row>
    <row r="14" spans="1:5" ht="120.5" customHeight="1">
      <c r="A14" s="74">
        <v>7</v>
      </c>
      <c r="B14" s="75" t="s">
        <v>110</v>
      </c>
      <c r="C14" s="18"/>
      <c r="D14" s="18"/>
      <c r="E14" s="76"/>
    </row>
    <row r="15" spans="1:5" ht="217" customHeight="1">
      <c r="A15" s="74">
        <v>8</v>
      </c>
      <c r="B15" s="75" t="s">
        <v>127</v>
      </c>
      <c r="C15" s="18"/>
      <c r="D15" s="18"/>
      <c r="E15" s="76"/>
    </row>
    <row r="16" spans="1:5" ht="120.5" customHeight="1">
      <c r="A16" s="74">
        <v>9</v>
      </c>
      <c r="B16" s="75" t="s">
        <v>126</v>
      </c>
      <c r="C16" s="18"/>
      <c r="D16" s="18"/>
      <c r="E16" s="76"/>
    </row>
    <row r="17" spans="1:5" ht="120.5" customHeight="1">
      <c r="A17" s="74">
        <v>10</v>
      </c>
      <c r="B17" s="75" t="s">
        <v>111</v>
      </c>
      <c r="C17" s="18"/>
      <c r="D17" s="18"/>
      <c r="E17" s="76"/>
    </row>
    <row r="18" spans="1:5">
      <c r="A18" s="77"/>
      <c r="C18" s="79"/>
      <c r="D18" s="79"/>
      <c r="E18" s="79"/>
    </row>
    <row r="19" spans="1:5">
      <c r="B19" s="80" t="s">
        <v>172</v>
      </c>
    </row>
    <row r="20" spans="1:5" ht="60.5" customHeight="1">
      <c r="B20" s="80" t="s">
        <v>242</v>
      </c>
    </row>
    <row r="21" spans="1:5">
      <c r="B21" s="17" t="s">
        <v>243</v>
      </c>
    </row>
  </sheetData>
  <sheetProtection algorithmName="SHA-512" hashValue="kVfKTQyQPVRXjvDqNx5aexnMr/mSVRv+A0AhGsH88EMcwidTPuw+c8AI8j6RIekeyvRmOrh0rF/t4xOgg3lPBg==" saltValue="qu7Cf27IZIIJwxXDQHLUZw==" spinCount="100000" sheet="1" objects="1" scenarios="1" selectLockedCells="1"/>
  <mergeCells count="2">
    <mergeCell ref="A6:B6"/>
    <mergeCell ref="A1:B1"/>
  </mergeCells>
  <conditionalFormatting sqref="C8:D17">
    <cfRule type="containsText" dxfId="33" priority="2" operator="containsText" text="No">
      <formula>NOT(ISERROR(SEARCH("No",C8)))</formula>
    </cfRule>
    <cfRule type="containsText" dxfId="32" priority="3" operator="containsText" text="Yes">
      <formula>NOT(ISERROR(SEARCH("Yes",C8)))</formula>
    </cfRule>
  </conditionalFormatting>
  <conditionalFormatting sqref="D8:D17">
    <cfRule type="expression" dxfId="31" priority="1">
      <formula>$C8="No"</formula>
    </cfRule>
  </conditionalFormatting>
  <dataValidations count="2">
    <dataValidation type="custom" allowBlank="1" showInputMessage="1" showErrorMessage="1" errorTitle="Explicación" error="No puede ingresar datos si en la columna anteriro ha marcado &quot;No&quot;" promptTitle="Explicación" prompt="Ingrese datos solamente si marco &quot;Si&quot; en la columna anterior" sqref="D9:D17" xr:uid="{301DA8EF-2419-4EB5-940B-5A3088197747}">
      <formula1>C9&lt;&gt;"No"</formula1>
    </dataValidation>
    <dataValidation type="custom" allowBlank="1" showInputMessage="1" showErrorMessage="1" errorTitle="Explicación" error="No puede ingresar datos si en la columna anterior ha marcado &quot;No&quot;" promptTitle="Explicación" prompt="Ingrese datos solamente si marco &quot;Si&quot; en la columna anterior" sqref="D8" xr:uid="{6D6941A9-18C2-426E-BF9B-F8D829B61EF9}">
      <formula1>C8&lt;&gt;"No"</formula1>
    </dataValidation>
  </dataValidations>
  <pageMargins left="0.7" right="0.7" top="0.75" bottom="0.75" header="0.3" footer="0.3"/>
  <pageSetup paperSize="9" orientation="portrait" r:id="rId1"/>
  <ignoredErrors>
    <ignoredError sqref="B2:B5"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B1236CA9-597C-49D0-BFE4-0BA287893BEB}">
          <x14:formula1>
            <xm:f>'Data '!$B$4:$B$5</xm:f>
          </x14:formula1>
          <xm:sqref>C8:C17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D23CF-441B-2E4E-9093-4AE961D299E8}">
  <dimension ref="A1:J37"/>
  <sheetViews>
    <sheetView showGridLines="0" zoomScale="30" zoomScaleNormal="30" workbookViewId="0">
      <pane ySplit="7" topLeftCell="A8" activePane="bottomLeft" state="frozen"/>
      <selection pane="bottomLeft" activeCell="F8" sqref="F8"/>
    </sheetView>
  </sheetViews>
  <sheetFormatPr baseColWidth="10" defaultColWidth="11.453125" defaultRowHeight="15.5"/>
  <cols>
    <col min="1" max="1" width="50.7265625" style="24" customWidth="1"/>
    <col min="2" max="2" width="34" style="24" customWidth="1"/>
    <col min="3" max="3" width="89.453125" style="24" customWidth="1"/>
    <col min="4" max="4" width="98" style="24" customWidth="1"/>
    <col min="5" max="5" width="22.6328125" style="24" customWidth="1"/>
    <col min="6" max="6" width="73.36328125" style="24" customWidth="1"/>
    <col min="7" max="7" width="23.453125" style="24" customWidth="1"/>
    <col min="8" max="8" width="21.1796875" style="24" customWidth="1"/>
    <col min="9" max="9" width="30.1796875" style="11" customWidth="1"/>
    <col min="10" max="10" width="67.6328125" style="24" customWidth="1"/>
    <col min="11" max="11" width="12.6328125" style="24" customWidth="1"/>
    <col min="12" max="13" width="21.6328125" style="24" customWidth="1"/>
    <col min="14" max="14" width="26.81640625" style="24" customWidth="1"/>
    <col min="15" max="16384" width="11.453125" style="24"/>
  </cols>
  <sheetData>
    <row r="1" spans="1:10">
      <c r="A1" s="97" t="s">
        <v>71</v>
      </c>
      <c r="B1" s="97"/>
    </row>
    <row r="2" spans="1:10">
      <c r="A2" s="25" t="s">
        <v>170</v>
      </c>
      <c r="B2" s="56" t="str">
        <f>IF(ISBLANK(Identificacion!H11),"",Identificacion!H11)</f>
        <v/>
      </c>
    </row>
    <row r="3" spans="1:10">
      <c r="A3" s="25" t="s">
        <v>129</v>
      </c>
      <c r="B3" s="56" t="str">
        <f>IF(ISBLANK(Identificacion!E11),"",Identificacion!E11)</f>
        <v/>
      </c>
    </row>
    <row r="4" spans="1:10">
      <c r="A4" s="25" t="s">
        <v>113</v>
      </c>
      <c r="B4" s="56" t="str">
        <f>IF(ISBLANK(Identificacion!E13),"",Identificacion!E13)</f>
        <v/>
      </c>
    </row>
    <row r="5" spans="1:10">
      <c r="A5" s="25" t="s">
        <v>114</v>
      </c>
      <c r="B5" s="56" t="str">
        <f>IF(ISBLANK(Identificacion!E16),"",Identificacion!E16)</f>
        <v/>
      </c>
    </row>
    <row r="6" spans="1:10">
      <c r="A6" s="26" t="s">
        <v>89</v>
      </c>
      <c r="B6" s="26"/>
      <c r="C6" s="26"/>
      <c r="D6" s="26"/>
      <c r="E6" s="26"/>
      <c r="F6" s="26"/>
      <c r="G6" s="26"/>
      <c r="H6" s="26"/>
      <c r="I6" s="23"/>
      <c r="J6" s="26"/>
    </row>
    <row r="7" spans="1:10" ht="140.5" customHeight="1">
      <c r="A7" s="28" t="s">
        <v>239</v>
      </c>
      <c r="B7" s="28" t="s">
        <v>240</v>
      </c>
      <c r="C7" s="29" t="s">
        <v>244</v>
      </c>
      <c r="D7" s="29" t="s">
        <v>245</v>
      </c>
      <c r="E7" s="29" t="s">
        <v>84</v>
      </c>
      <c r="F7" s="29" t="s">
        <v>246</v>
      </c>
      <c r="G7" s="29" t="s">
        <v>85</v>
      </c>
      <c r="H7" s="29" t="s">
        <v>86</v>
      </c>
      <c r="I7" s="29" t="s">
        <v>174</v>
      </c>
      <c r="J7" s="30" t="s">
        <v>247</v>
      </c>
    </row>
    <row r="8" spans="1:10" ht="409.5" customHeight="1">
      <c r="A8" s="31" t="s">
        <v>72</v>
      </c>
      <c r="B8" s="32" t="s">
        <v>1</v>
      </c>
      <c r="C8" s="33" t="s">
        <v>209</v>
      </c>
      <c r="D8" s="34" t="s">
        <v>180</v>
      </c>
      <c r="E8" s="35"/>
      <c r="F8" s="36"/>
      <c r="G8" s="35"/>
      <c r="H8" s="35"/>
      <c r="I8" s="37" t="str">
        <f t="shared" ref="I8:I37" si="0">IF(OR(G8="",H8=""),"",IF(VALUE(LEFT(G8,1))*VALUE(LEFT(H8,1))&gt;12,"Alto (A)",IF(VALUE(LEFT(G8,1))*VALUE(LEFT(H8,1))&gt;=8,"Sustancial (B+)",IF(VALUE(LEFT(G8,1))*VALUE(LEFT(H8,1))&gt;=3,"Moderado (B)","Bajo (C)"))))</f>
        <v/>
      </c>
      <c r="J8" s="38"/>
    </row>
    <row r="9" spans="1:10" ht="332.5" customHeight="1">
      <c r="A9" s="31" t="s">
        <v>72</v>
      </c>
      <c r="B9" s="32" t="s">
        <v>2</v>
      </c>
      <c r="C9" s="39" t="s">
        <v>130</v>
      </c>
      <c r="D9" s="33" t="s">
        <v>210</v>
      </c>
      <c r="E9" s="35"/>
      <c r="F9" s="36"/>
      <c r="G9" s="35"/>
      <c r="H9" s="35"/>
      <c r="I9" s="37" t="str">
        <f t="shared" si="0"/>
        <v/>
      </c>
      <c r="J9" s="38"/>
    </row>
    <row r="10" spans="1:10" ht="384.5" customHeight="1">
      <c r="A10" s="31" t="s">
        <v>73</v>
      </c>
      <c r="B10" s="32" t="s">
        <v>3</v>
      </c>
      <c r="C10" s="33" t="s">
        <v>211</v>
      </c>
      <c r="D10" s="33" t="s">
        <v>212</v>
      </c>
      <c r="E10" s="35"/>
      <c r="F10" s="36"/>
      <c r="G10" s="35"/>
      <c r="H10" s="35"/>
      <c r="I10" s="37" t="str">
        <f t="shared" si="0"/>
        <v/>
      </c>
      <c r="J10" s="38"/>
    </row>
    <row r="11" spans="1:10" ht="409.6" customHeight="1">
      <c r="A11" s="31" t="s">
        <v>73</v>
      </c>
      <c r="B11" s="32" t="s">
        <v>4</v>
      </c>
      <c r="C11" s="40" t="s">
        <v>115</v>
      </c>
      <c r="D11" s="41" t="s">
        <v>169</v>
      </c>
      <c r="E11" s="35"/>
      <c r="F11" s="36"/>
      <c r="G11" s="35"/>
      <c r="H11" s="35"/>
      <c r="I11" s="37" t="str">
        <f t="shared" si="0"/>
        <v/>
      </c>
      <c r="J11" s="38"/>
    </row>
    <row r="12" spans="1:10" ht="354.5" customHeight="1">
      <c r="A12" s="31" t="s">
        <v>74</v>
      </c>
      <c r="B12" s="32" t="s">
        <v>5</v>
      </c>
      <c r="C12" s="33" t="s">
        <v>213</v>
      </c>
      <c r="D12" s="42" t="s">
        <v>214</v>
      </c>
      <c r="E12" s="43"/>
      <c r="F12" s="36"/>
      <c r="G12" s="35"/>
      <c r="H12" s="35"/>
      <c r="I12" s="37" t="str">
        <f t="shared" si="0"/>
        <v/>
      </c>
      <c r="J12" s="44"/>
    </row>
    <row r="13" spans="1:10" ht="348" customHeight="1">
      <c r="A13" s="31" t="s">
        <v>74</v>
      </c>
      <c r="B13" s="32" t="s">
        <v>6</v>
      </c>
      <c r="C13" s="45" t="s">
        <v>75</v>
      </c>
      <c r="D13" s="46" t="s">
        <v>215</v>
      </c>
      <c r="E13" s="43"/>
      <c r="F13" s="47"/>
      <c r="G13" s="35"/>
      <c r="H13" s="35"/>
      <c r="I13" s="37" t="str">
        <f t="shared" si="0"/>
        <v/>
      </c>
      <c r="J13" s="44"/>
    </row>
    <row r="14" spans="1:10" s="27" customFormat="1" ht="287" customHeight="1">
      <c r="A14" s="31" t="s">
        <v>74</v>
      </c>
      <c r="B14" s="32" t="s">
        <v>7</v>
      </c>
      <c r="C14" s="39" t="s">
        <v>131</v>
      </c>
      <c r="D14" s="33" t="s">
        <v>216</v>
      </c>
      <c r="E14" s="43"/>
      <c r="F14" s="48"/>
      <c r="G14" s="35"/>
      <c r="H14" s="35"/>
      <c r="I14" s="37" t="str">
        <f t="shared" si="0"/>
        <v/>
      </c>
      <c r="J14" s="49"/>
    </row>
    <row r="15" spans="1:10" s="27" customFormat="1" ht="290" customHeight="1">
      <c r="A15" s="31" t="s">
        <v>74</v>
      </c>
      <c r="B15" s="32" t="s">
        <v>8</v>
      </c>
      <c r="C15" s="39" t="s">
        <v>76</v>
      </c>
      <c r="D15" s="33" t="s">
        <v>217</v>
      </c>
      <c r="E15" s="43"/>
      <c r="F15" s="48"/>
      <c r="G15" s="35"/>
      <c r="H15" s="35"/>
      <c r="I15" s="37" t="str">
        <f t="shared" si="0"/>
        <v/>
      </c>
      <c r="J15" s="49"/>
    </row>
    <row r="16" spans="1:10" ht="389.5">
      <c r="A16" s="31" t="s">
        <v>77</v>
      </c>
      <c r="B16" s="50" t="s">
        <v>9</v>
      </c>
      <c r="C16" s="51" t="s">
        <v>258</v>
      </c>
      <c r="D16" s="33" t="s">
        <v>182</v>
      </c>
      <c r="E16" s="43"/>
      <c r="F16" s="52"/>
      <c r="G16" s="35"/>
      <c r="H16" s="35"/>
      <c r="I16" s="37" t="str">
        <f t="shared" si="0"/>
        <v/>
      </c>
      <c r="J16" s="44"/>
    </row>
    <row r="17" spans="1:10" ht="278" customHeight="1">
      <c r="A17" s="31" t="s">
        <v>77</v>
      </c>
      <c r="B17" s="50" t="s">
        <v>10</v>
      </c>
      <c r="C17" s="39" t="s">
        <v>123</v>
      </c>
      <c r="D17" s="33" t="s">
        <v>218</v>
      </c>
      <c r="E17" s="43"/>
      <c r="F17" s="53"/>
      <c r="G17" s="35"/>
      <c r="H17" s="35"/>
      <c r="I17" s="37" t="str">
        <f t="shared" si="0"/>
        <v/>
      </c>
      <c r="J17" s="44"/>
    </row>
    <row r="18" spans="1:10" ht="344.5" customHeight="1">
      <c r="A18" s="31" t="s">
        <v>77</v>
      </c>
      <c r="B18" s="50" t="s">
        <v>11</v>
      </c>
      <c r="C18" s="39" t="s">
        <v>132</v>
      </c>
      <c r="D18" s="33" t="s">
        <v>219</v>
      </c>
      <c r="E18" s="43"/>
      <c r="F18" s="48"/>
      <c r="G18" s="35"/>
      <c r="H18" s="35"/>
      <c r="I18" s="37" t="str">
        <f t="shared" si="0"/>
        <v/>
      </c>
      <c r="J18" s="44"/>
    </row>
    <row r="19" spans="1:10" ht="324" customHeight="1">
      <c r="A19" s="31" t="s">
        <v>77</v>
      </c>
      <c r="B19" s="50" t="s">
        <v>12</v>
      </c>
      <c r="C19" s="39" t="s">
        <v>78</v>
      </c>
      <c r="D19" s="33" t="s">
        <v>220</v>
      </c>
      <c r="E19" s="43"/>
      <c r="F19" s="47"/>
      <c r="G19" s="35"/>
      <c r="H19" s="35"/>
      <c r="I19" s="37" t="str">
        <f t="shared" si="0"/>
        <v/>
      </c>
      <c r="J19" s="44"/>
    </row>
    <row r="20" spans="1:10" ht="59" customHeight="1">
      <c r="A20" s="31" t="s">
        <v>181</v>
      </c>
      <c r="B20" s="32" t="s">
        <v>13</v>
      </c>
      <c r="C20" s="45" t="s">
        <v>80</v>
      </c>
      <c r="D20" s="46" t="s">
        <v>182</v>
      </c>
      <c r="E20" s="43"/>
      <c r="F20" s="52"/>
      <c r="G20" s="35"/>
      <c r="H20" s="35"/>
      <c r="I20" s="37" t="str">
        <f t="shared" si="0"/>
        <v/>
      </c>
      <c r="J20" s="44"/>
    </row>
    <row r="21" spans="1:10" ht="386" customHeight="1">
      <c r="A21" s="31" t="s">
        <v>181</v>
      </c>
      <c r="B21" s="32" t="s">
        <v>14</v>
      </c>
      <c r="C21" s="45" t="s">
        <v>133</v>
      </c>
      <c r="D21" s="42" t="s">
        <v>221</v>
      </c>
      <c r="E21" s="35"/>
      <c r="F21" s="52"/>
      <c r="G21" s="35"/>
      <c r="H21" s="35"/>
      <c r="I21" s="37" t="str">
        <f t="shared" si="0"/>
        <v/>
      </c>
      <c r="J21" s="44"/>
    </row>
    <row r="22" spans="1:10" ht="380" customHeight="1">
      <c r="A22" s="31" t="s">
        <v>181</v>
      </c>
      <c r="B22" s="32" t="s">
        <v>15</v>
      </c>
      <c r="C22" s="45" t="s">
        <v>134</v>
      </c>
      <c r="D22" s="33" t="s">
        <v>222</v>
      </c>
      <c r="E22" s="35"/>
      <c r="F22" s="52"/>
      <c r="G22" s="35"/>
      <c r="H22" s="35"/>
      <c r="I22" s="37" t="str">
        <f t="shared" si="0"/>
        <v/>
      </c>
      <c r="J22" s="44"/>
    </row>
    <row r="23" spans="1:10" ht="312" customHeight="1">
      <c r="A23" s="31" t="s">
        <v>81</v>
      </c>
      <c r="B23" s="32" t="s">
        <v>16</v>
      </c>
      <c r="C23" s="45" t="s">
        <v>223</v>
      </c>
      <c r="D23" s="42" t="s">
        <v>224</v>
      </c>
      <c r="E23" s="43"/>
      <c r="F23" s="54"/>
      <c r="G23" s="35"/>
      <c r="H23" s="35"/>
      <c r="I23" s="37" t="str">
        <f t="shared" si="0"/>
        <v/>
      </c>
      <c r="J23" s="44"/>
    </row>
    <row r="24" spans="1:10" ht="288" customHeight="1">
      <c r="A24" s="31" t="s">
        <v>81</v>
      </c>
      <c r="B24" s="32" t="s">
        <v>17</v>
      </c>
      <c r="C24" s="45" t="s">
        <v>82</v>
      </c>
      <c r="D24" s="46" t="s">
        <v>225</v>
      </c>
      <c r="E24" s="43"/>
      <c r="F24" s="54"/>
      <c r="G24" s="35"/>
      <c r="H24" s="35"/>
      <c r="I24" s="37" t="str">
        <f t="shared" si="0"/>
        <v/>
      </c>
      <c r="J24" s="44"/>
    </row>
    <row r="25" spans="1:10" ht="300" customHeight="1">
      <c r="A25" s="31" t="s">
        <v>81</v>
      </c>
      <c r="B25" s="32" t="s">
        <v>18</v>
      </c>
      <c r="C25" s="45" t="s">
        <v>184</v>
      </c>
      <c r="D25" s="46" t="s">
        <v>226</v>
      </c>
      <c r="E25" s="43"/>
      <c r="F25" s="54"/>
      <c r="G25" s="35"/>
      <c r="H25" s="35"/>
      <c r="I25" s="37" t="str">
        <f t="shared" si="0"/>
        <v/>
      </c>
      <c r="J25" s="44"/>
    </row>
    <row r="26" spans="1:10" ht="347.5" customHeight="1">
      <c r="A26" s="31" t="s">
        <v>81</v>
      </c>
      <c r="B26" s="32" t="s">
        <v>19</v>
      </c>
      <c r="C26" s="45" t="s">
        <v>227</v>
      </c>
      <c r="D26" s="33" t="s">
        <v>228</v>
      </c>
      <c r="E26" s="43"/>
      <c r="F26" s="52"/>
      <c r="G26" s="35"/>
      <c r="H26" s="35"/>
      <c r="I26" s="37" t="str">
        <f t="shared" si="0"/>
        <v/>
      </c>
      <c r="J26" s="44"/>
    </row>
    <row r="27" spans="1:10" ht="293.5" customHeight="1">
      <c r="A27" s="31" t="s">
        <v>81</v>
      </c>
      <c r="B27" s="32" t="s">
        <v>183</v>
      </c>
      <c r="C27" s="45" t="s">
        <v>135</v>
      </c>
      <c r="D27" s="33" t="s">
        <v>229</v>
      </c>
      <c r="E27" s="43"/>
      <c r="F27" s="52"/>
      <c r="G27" s="35"/>
      <c r="H27" s="35"/>
      <c r="I27" s="37" t="str">
        <f t="shared" si="0"/>
        <v/>
      </c>
      <c r="J27" s="44"/>
    </row>
    <row r="28" spans="1:10" ht="101" customHeight="1">
      <c r="A28" s="31" t="s">
        <v>248</v>
      </c>
      <c r="B28" s="32" t="s">
        <v>20</v>
      </c>
      <c r="C28" s="45" t="s">
        <v>136</v>
      </c>
      <c r="D28" s="46" t="s">
        <v>182</v>
      </c>
      <c r="E28" s="43"/>
      <c r="F28" s="52"/>
      <c r="G28" s="35"/>
      <c r="H28" s="35"/>
      <c r="I28" s="37" t="str">
        <f t="shared" si="0"/>
        <v/>
      </c>
      <c r="J28" s="44"/>
    </row>
    <row r="29" spans="1:10" ht="284" customHeight="1">
      <c r="A29" s="31" t="s">
        <v>248</v>
      </c>
      <c r="B29" s="32" t="s">
        <v>137</v>
      </c>
      <c r="C29" s="45" t="s">
        <v>138</v>
      </c>
      <c r="D29" s="46" t="s">
        <v>230</v>
      </c>
      <c r="E29" s="43"/>
      <c r="F29" s="52"/>
      <c r="G29" s="35"/>
      <c r="H29" s="35"/>
      <c r="I29" s="37" t="str">
        <f t="shared" si="0"/>
        <v/>
      </c>
      <c r="J29" s="44"/>
    </row>
    <row r="30" spans="1:10" ht="293" customHeight="1">
      <c r="A30" s="31" t="s">
        <v>248</v>
      </c>
      <c r="B30" s="32" t="s">
        <v>139</v>
      </c>
      <c r="C30" s="45" t="s">
        <v>122</v>
      </c>
      <c r="D30" s="46" t="s">
        <v>231</v>
      </c>
      <c r="E30" s="43"/>
      <c r="F30" s="52"/>
      <c r="G30" s="35"/>
      <c r="H30" s="35"/>
      <c r="I30" s="37" t="str">
        <f t="shared" si="0"/>
        <v/>
      </c>
      <c r="J30" s="44"/>
    </row>
    <row r="31" spans="1:10" ht="69" customHeight="1">
      <c r="A31" s="31" t="s">
        <v>248</v>
      </c>
      <c r="B31" s="32" t="s">
        <v>140</v>
      </c>
      <c r="C31" s="45" t="s">
        <v>121</v>
      </c>
      <c r="D31" s="45" t="s">
        <v>182</v>
      </c>
      <c r="E31" s="43"/>
      <c r="F31" s="52"/>
      <c r="G31" s="35"/>
      <c r="H31" s="35"/>
      <c r="I31" s="37" t="str">
        <f t="shared" si="0"/>
        <v/>
      </c>
      <c r="J31" s="44"/>
    </row>
    <row r="32" spans="1:10" ht="302.5" customHeight="1">
      <c r="A32" s="31" t="s">
        <v>83</v>
      </c>
      <c r="B32" s="32" t="s">
        <v>22</v>
      </c>
      <c r="C32" s="45" t="s">
        <v>232</v>
      </c>
      <c r="D32" s="46" t="s">
        <v>233</v>
      </c>
      <c r="E32" s="43"/>
      <c r="F32" s="52"/>
      <c r="G32" s="35"/>
      <c r="H32" s="35"/>
      <c r="I32" s="37" t="str">
        <f t="shared" si="0"/>
        <v/>
      </c>
      <c r="J32" s="44"/>
    </row>
    <row r="33" spans="1:10" ht="282" customHeight="1">
      <c r="A33" s="31" t="s">
        <v>83</v>
      </c>
      <c r="B33" s="32" t="s">
        <v>23</v>
      </c>
      <c r="C33" s="45" t="s">
        <v>141</v>
      </c>
      <c r="D33" s="33" t="s">
        <v>234</v>
      </c>
      <c r="E33" s="43"/>
      <c r="F33" s="52"/>
      <c r="G33" s="35"/>
      <c r="H33" s="35"/>
      <c r="I33" s="37" t="str">
        <f t="shared" si="0"/>
        <v/>
      </c>
      <c r="J33" s="44"/>
    </row>
    <row r="34" spans="1:10" ht="248">
      <c r="A34" s="31" t="s">
        <v>83</v>
      </c>
      <c r="B34" s="32" t="s">
        <v>24</v>
      </c>
      <c r="C34" s="45" t="s">
        <v>142</v>
      </c>
      <c r="D34" s="46" t="s">
        <v>235</v>
      </c>
      <c r="E34" s="43"/>
      <c r="F34" s="52"/>
      <c r="G34" s="35"/>
      <c r="H34" s="35"/>
      <c r="I34" s="37" t="str">
        <f t="shared" si="0"/>
        <v/>
      </c>
      <c r="J34" s="44"/>
    </row>
    <row r="35" spans="1:10" ht="294.5">
      <c r="A35" s="31" t="s">
        <v>120</v>
      </c>
      <c r="B35" s="32" t="s">
        <v>116</v>
      </c>
      <c r="C35" s="45" t="s">
        <v>143</v>
      </c>
      <c r="D35" s="46" t="s">
        <v>236</v>
      </c>
      <c r="E35" s="43"/>
      <c r="F35" s="52"/>
      <c r="G35" s="35"/>
      <c r="H35" s="35"/>
      <c r="I35" s="37" t="str">
        <f t="shared" si="0"/>
        <v/>
      </c>
      <c r="J35" s="44"/>
    </row>
    <row r="36" spans="1:10" ht="325.5">
      <c r="A36" s="31" t="s">
        <v>120</v>
      </c>
      <c r="B36" s="32" t="s">
        <v>117</v>
      </c>
      <c r="C36" s="45" t="s">
        <v>118</v>
      </c>
      <c r="D36" s="46" t="s">
        <v>237</v>
      </c>
      <c r="E36" s="43"/>
      <c r="F36" s="52"/>
      <c r="G36" s="35"/>
      <c r="H36" s="35"/>
      <c r="I36" s="37" t="str">
        <f t="shared" si="0"/>
        <v/>
      </c>
      <c r="J36" s="44"/>
    </row>
    <row r="37" spans="1:10" ht="263.5">
      <c r="A37" s="31" t="s">
        <v>120</v>
      </c>
      <c r="B37" s="32" t="s">
        <v>119</v>
      </c>
      <c r="C37" s="45" t="s">
        <v>144</v>
      </c>
      <c r="D37" s="46" t="s">
        <v>238</v>
      </c>
      <c r="E37" s="43"/>
      <c r="F37" s="52"/>
      <c r="G37" s="81"/>
      <c r="H37" s="81"/>
      <c r="I37" s="55" t="str">
        <f t="shared" si="0"/>
        <v/>
      </c>
      <c r="J37" s="44"/>
    </row>
  </sheetData>
  <sheetProtection algorithmName="SHA-512" hashValue="goT7h7OCGnXoa6C3uerYGxW2foj9eMWhv7uI4mn1jHYISOOfjhcwvECh26RLIGR7y/ht4YUgB5HbsQJY/CoPJw==" saltValue="EXz9bibDPK7lO5mMSyi+Lg==" spinCount="100000" sheet="1" selectLockedCells="1"/>
  <mergeCells count="1">
    <mergeCell ref="A1:B1"/>
  </mergeCells>
  <phoneticPr fontId="19" type="noConversion"/>
  <conditionalFormatting sqref="F8:I37">
    <cfRule type="expression" dxfId="30" priority="1">
      <formula>OR($E8="No",$E8="")</formula>
    </cfRule>
  </conditionalFormatting>
  <conditionalFormatting sqref="G8:G37">
    <cfRule type="expression" dxfId="29" priority="2">
      <formula>$G8="1 (Improbable)"</formula>
    </cfRule>
    <cfRule type="expression" dxfId="28" priority="3">
      <formula>$G8="2 (Posible)"</formula>
    </cfRule>
    <cfRule type="expression" dxfId="27" priority="4">
      <formula>$G8="3 (Probable)"</formula>
    </cfRule>
    <cfRule type="expression" dxfId="26" priority="5">
      <formula>$G8="4 (Esperado)"</formula>
    </cfRule>
  </conditionalFormatting>
  <conditionalFormatting sqref="H8:H37">
    <cfRule type="expression" dxfId="25" priority="6">
      <formula>$H8="1 (Insignificante)"</formula>
    </cfRule>
    <cfRule type="expression" dxfId="24" priority="7">
      <formula>$H8="2 (Menor)"</formula>
    </cfRule>
    <cfRule type="expression" dxfId="23" priority="8">
      <formula>$H8="3 (Moderado)"</formula>
    </cfRule>
    <cfRule type="expression" dxfId="22" priority="9">
      <formula>$H8="4 (Extenso)"</formula>
    </cfRule>
  </conditionalFormatting>
  <conditionalFormatting sqref="I8:I37">
    <cfRule type="expression" dxfId="21" priority="10">
      <formula>$I8="Bajo (C)"</formula>
    </cfRule>
    <cfRule type="expression" dxfId="20" priority="11">
      <formula>$I8="Moderado (B)"</formula>
    </cfRule>
    <cfRule type="expression" dxfId="19" priority="12">
      <formula>$I8="Substancial (B+)"</formula>
    </cfRule>
    <cfRule type="expression" dxfId="18" priority="13">
      <formula>$I8="Alto (A)"</formula>
    </cfRule>
  </conditionalFormatting>
  <dataValidations count="1">
    <dataValidation type="custom" showInputMessage="1" showErrorMessage="1" sqref="F8" xr:uid="{76C9F268-4838-4271-AECC-A12A7063B058}">
      <formula1>AND(E8&lt;&gt;"", E8&lt;&gt;"No")</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678B0A9-4B2F-4494-8697-2B11844EDFFB}">
          <x14:formula1>
            <xm:f>'Data '!$B$4:$B$5</xm:f>
          </x14:formula1>
          <xm:sqref>E8:E27 E28:E37</xm:sqref>
        </x14:dataValidation>
        <x14:dataValidation type="list" allowBlank="1" showInputMessage="1" showErrorMessage="1" xr:uid="{9775B7B3-B684-4241-8138-71BE7962051A}">
          <x14:formula1>
            <xm:f>'Data '!$B$10:$B$14</xm:f>
          </x14:formula1>
          <xm:sqref>G8:G37</xm:sqref>
        </x14:dataValidation>
        <x14:dataValidation type="list" allowBlank="1" showInputMessage="1" showErrorMessage="1" xr:uid="{34439B9F-C24D-4DD1-8B4D-7C80F3F8FB7F}">
          <x14:formula1>
            <xm:f>'Data '!$B$17:$B$20</xm:f>
          </x14:formula1>
          <xm:sqref>H8:H37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A5545-AE6C-6642-A2CC-940596987131}">
  <dimension ref="A1:BG37"/>
  <sheetViews>
    <sheetView showGridLines="0" zoomScale="50" zoomScaleNormal="50" workbookViewId="0">
      <pane ySplit="7" topLeftCell="A8" activePane="bottomLeft" state="frozen"/>
      <selection pane="bottomLeft" activeCell="L35" sqref="L35"/>
    </sheetView>
  </sheetViews>
  <sheetFormatPr baseColWidth="10" defaultColWidth="11.453125" defaultRowHeight="14.5"/>
  <cols>
    <col min="1" max="1" width="33.7265625" customWidth="1"/>
    <col min="2" max="2" width="37" customWidth="1"/>
    <col min="3" max="3" width="61.08984375" bestFit="1" customWidth="1"/>
    <col min="4" max="4" width="29.7265625" customWidth="1"/>
    <col min="5" max="5" width="97.453125" customWidth="1"/>
    <col min="6" max="6" width="85" customWidth="1"/>
    <col min="7" max="11" width="18.81640625" customWidth="1"/>
    <col min="12" max="12" width="27" customWidth="1"/>
    <col min="13" max="13" width="55.6328125" customWidth="1"/>
    <col min="14" max="14" width="2.6328125" customWidth="1"/>
    <col min="15" max="22" width="18.81640625" customWidth="1"/>
    <col min="23" max="23" width="62.26953125" customWidth="1"/>
  </cols>
  <sheetData>
    <row r="1" spans="1:59" ht="15.5">
      <c r="A1" s="97" t="s">
        <v>88</v>
      </c>
      <c r="B1" s="97"/>
    </row>
    <row r="2" spans="1:59" ht="18.5">
      <c r="A2" s="82" t="s">
        <v>170</v>
      </c>
      <c r="B2" s="83" t="str">
        <f>IF(ISBLANK(Identificacion!H10),"",Identificacion!H10)</f>
        <v/>
      </c>
    </row>
    <row r="3" spans="1:59" ht="18.5">
      <c r="A3" s="84" t="s">
        <v>129</v>
      </c>
      <c r="B3" s="83" t="str">
        <f>IF(ISBLANK(Identificacion!E10),"",Identificacion!E10)</f>
        <v/>
      </c>
    </row>
    <row r="4" spans="1:59" ht="18.5">
      <c r="A4" s="84" t="s">
        <v>113</v>
      </c>
      <c r="B4" s="83" t="str">
        <f>IF(ISBLANK(Identificacion!E12),"",Identificacion!E12)</f>
        <v/>
      </c>
    </row>
    <row r="5" spans="1:59" ht="18.5">
      <c r="A5" s="84" t="s">
        <v>114</v>
      </c>
      <c r="B5" s="83" t="str">
        <f>IF(ISBLANK(Identificacion!E15),"",Identificacion!E15)</f>
        <v/>
      </c>
    </row>
    <row r="6" spans="1:59" ht="15.5">
      <c r="A6" s="26" t="s">
        <v>90</v>
      </c>
      <c r="B6" s="26"/>
      <c r="C6" s="26"/>
      <c r="D6" s="26"/>
      <c r="E6" s="26"/>
      <c r="F6" s="26"/>
      <c r="G6" s="26"/>
      <c r="H6" s="26"/>
      <c r="I6" s="26"/>
      <c r="J6" s="26"/>
      <c r="K6" s="26"/>
      <c r="L6" s="26"/>
      <c r="M6" s="26"/>
      <c r="O6" s="26" t="s">
        <v>104</v>
      </c>
      <c r="P6" s="26"/>
      <c r="Q6" s="26"/>
      <c r="R6" s="26"/>
      <c r="S6" s="26"/>
      <c r="T6" s="26"/>
      <c r="U6" s="26"/>
      <c r="V6" s="26"/>
      <c r="W6" s="26"/>
    </row>
    <row r="7" spans="1:59" ht="96" customHeight="1">
      <c r="A7" s="29" t="s">
        <v>239</v>
      </c>
      <c r="B7" s="29" t="s">
        <v>240</v>
      </c>
      <c r="C7" s="29" t="s">
        <v>286</v>
      </c>
      <c r="D7" s="29" t="s">
        <v>285</v>
      </c>
      <c r="E7" s="29" t="s">
        <v>284</v>
      </c>
      <c r="F7" s="29" t="s">
        <v>287</v>
      </c>
      <c r="G7" s="29" t="s">
        <v>98</v>
      </c>
      <c r="H7" s="29" t="s">
        <v>99</v>
      </c>
      <c r="I7" s="29" t="s">
        <v>100</v>
      </c>
      <c r="J7" s="29" t="s">
        <v>101</v>
      </c>
      <c r="K7" s="29" t="s">
        <v>102</v>
      </c>
      <c r="L7" s="29" t="s">
        <v>103</v>
      </c>
      <c r="M7" s="85" t="s">
        <v>87</v>
      </c>
      <c r="N7" s="86"/>
      <c r="O7" s="29" t="s">
        <v>68</v>
      </c>
      <c r="P7" s="29" t="s">
        <v>173</v>
      </c>
      <c r="Q7" s="101" t="s">
        <v>105</v>
      </c>
      <c r="R7" s="102"/>
      <c r="S7" s="102"/>
      <c r="T7" s="103"/>
      <c r="U7" s="29" t="s">
        <v>102</v>
      </c>
      <c r="V7" s="29" t="s">
        <v>103</v>
      </c>
      <c r="W7" s="87" t="s">
        <v>87</v>
      </c>
    </row>
    <row r="8" spans="1:59" s="92" customFormat="1" ht="256" customHeight="1">
      <c r="A8" s="31" t="s">
        <v>72</v>
      </c>
      <c r="B8" s="32" t="s">
        <v>1</v>
      </c>
      <c r="C8" s="88" t="str">
        <f>IF(ISBLANK('Herramienta 2 Evaluación A&amp;S'!F8),"",'Herramienta 2 Evaluación A&amp;S'!F8)</f>
        <v/>
      </c>
      <c r="D8" s="89" t="str">
        <f>'Herramienta 2 Evaluación A&amp;S'!I8</f>
        <v/>
      </c>
      <c r="E8" s="90" t="s">
        <v>151</v>
      </c>
      <c r="F8" s="57"/>
      <c r="G8" s="58"/>
      <c r="H8" s="58"/>
      <c r="I8" s="58"/>
      <c r="J8" s="58"/>
      <c r="K8" s="58"/>
      <c r="L8" s="58"/>
      <c r="M8" s="91"/>
      <c r="N8" s="86"/>
      <c r="X8"/>
      <c r="Y8"/>
      <c r="Z8"/>
      <c r="AA8"/>
      <c r="AB8"/>
      <c r="AC8"/>
      <c r="AD8"/>
      <c r="AE8"/>
      <c r="AF8"/>
      <c r="AG8"/>
      <c r="AH8"/>
      <c r="AI8"/>
      <c r="AJ8"/>
      <c r="AK8"/>
      <c r="AL8"/>
      <c r="AM8"/>
      <c r="AN8"/>
      <c r="AO8"/>
      <c r="AP8"/>
      <c r="AQ8"/>
      <c r="AR8"/>
      <c r="AS8"/>
      <c r="AT8"/>
      <c r="AU8"/>
      <c r="AV8"/>
      <c r="AW8"/>
      <c r="AX8"/>
      <c r="AY8"/>
      <c r="AZ8"/>
      <c r="BA8"/>
      <c r="BB8"/>
      <c r="BC8"/>
      <c r="BD8"/>
      <c r="BE8"/>
      <c r="BF8"/>
      <c r="BG8"/>
    </row>
    <row r="9" spans="1:59" s="92" customFormat="1" ht="188.5">
      <c r="A9" s="31" t="s">
        <v>72</v>
      </c>
      <c r="B9" s="32" t="s">
        <v>2</v>
      </c>
      <c r="C9" s="88" t="str">
        <f>IF(ISBLANK('Herramienta 2 Evaluación A&amp;S'!F9),"",'Herramienta 2 Evaluación A&amp;S'!F9)</f>
        <v/>
      </c>
      <c r="D9" s="89" t="str">
        <f>'Herramienta 2 Evaluación A&amp;S'!I9</f>
        <v/>
      </c>
      <c r="E9" s="90" t="s">
        <v>152</v>
      </c>
      <c r="F9" s="58"/>
      <c r="G9" s="58"/>
      <c r="H9" s="58"/>
      <c r="I9" s="58"/>
      <c r="J9" s="58"/>
      <c r="K9" s="58"/>
      <c r="L9" s="58"/>
      <c r="M9" s="91"/>
      <c r="N9" s="86"/>
      <c r="X9"/>
      <c r="Y9"/>
      <c r="Z9"/>
      <c r="AA9"/>
      <c r="AB9"/>
      <c r="AC9"/>
      <c r="AD9"/>
      <c r="AE9"/>
      <c r="AF9"/>
      <c r="AG9"/>
      <c r="AH9"/>
      <c r="AI9"/>
      <c r="AJ9"/>
      <c r="AK9"/>
      <c r="AL9"/>
      <c r="AM9"/>
      <c r="AN9"/>
      <c r="AO9"/>
      <c r="AP9"/>
      <c r="AQ9"/>
      <c r="AR9"/>
      <c r="AS9"/>
      <c r="AT9"/>
      <c r="AU9"/>
      <c r="AV9"/>
      <c r="AW9"/>
      <c r="AX9"/>
      <c r="AY9"/>
      <c r="AZ9"/>
      <c r="BA9"/>
      <c r="BB9"/>
      <c r="BC9"/>
      <c r="BD9"/>
      <c r="BE9"/>
      <c r="BF9"/>
      <c r="BG9"/>
    </row>
    <row r="10" spans="1:59" s="92" customFormat="1" ht="272" customHeight="1">
      <c r="A10" s="31" t="s">
        <v>73</v>
      </c>
      <c r="B10" s="32" t="s">
        <v>3</v>
      </c>
      <c r="C10" s="88" t="str">
        <f>IF(ISBLANK('Herramienta 2 Evaluación A&amp;S'!F10),"",'Herramienta 2 Evaluación A&amp;S'!F10)</f>
        <v/>
      </c>
      <c r="D10" s="89" t="str">
        <f>'Herramienta 2 Evaluación A&amp;S'!I10</f>
        <v/>
      </c>
      <c r="E10" s="90" t="s">
        <v>145</v>
      </c>
      <c r="F10" s="59"/>
      <c r="G10" s="58"/>
      <c r="H10" s="58"/>
      <c r="I10" s="58"/>
      <c r="J10" s="59"/>
      <c r="K10" s="58"/>
      <c r="L10" s="58"/>
      <c r="M10" s="91"/>
      <c r="N10" s="86"/>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row>
    <row r="11" spans="1:59" s="92" customFormat="1" ht="261">
      <c r="A11" s="31" t="s">
        <v>73</v>
      </c>
      <c r="B11" s="32" t="s">
        <v>4</v>
      </c>
      <c r="C11" s="88" t="str">
        <f>IF(ISBLANK('Herramienta 2 Evaluación A&amp;S'!F11),"",'Herramienta 2 Evaluación A&amp;S'!F11)</f>
        <v/>
      </c>
      <c r="D11" s="89" t="str">
        <f>'Herramienta 2 Evaluación A&amp;S'!I11</f>
        <v/>
      </c>
      <c r="E11" s="90" t="s">
        <v>146</v>
      </c>
      <c r="F11" s="58"/>
      <c r="G11" s="58"/>
      <c r="H11" s="58"/>
      <c r="I11" s="58"/>
      <c r="J11" s="58"/>
      <c r="K11" s="58"/>
      <c r="L11" s="58"/>
      <c r="M11" s="91"/>
      <c r="N11" s="86"/>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row>
    <row r="12" spans="1:59" s="92" customFormat="1" ht="220" customHeight="1">
      <c r="A12" s="31" t="s">
        <v>74</v>
      </c>
      <c r="B12" s="93" t="s">
        <v>5</v>
      </c>
      <c r="C12" s="88" t="str">
        <f>IF(ISBLANK('Herramienta 2 Evaluación A&amp;S'!F12),"",'Herramienta 2 Evaluación A&amp;S'!F12)</f>
        <v/>
      </c>
      <c r="D12" s="89" t="str">
        <f>'Herramienta 2 Evaluación A&amp;S'!I12</f>
        <v/>
      </c>
      <c r="E12" s="90" t="s">
        <v>147</v>
      </c>
      <c r="F12" s="58"/>
      <c r="G12" s="58"/>
      <c r="H12" s="58"/>
      <c r="I12" s="58"/>
      <c r="J12" s="58"/>
      <c r="K12" s="58"/>
      <c r="L12" s="58"/>
      <c r="M12" s="91"/>
      <c r="N12" s="86"/>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row>
    <row r="13" spans="1:59" s="92" customFormat="1" ht="228.75" customHeight="1">
      <c r="A13" s="31" t="s">
        <v>74</v>
      </c>
      <c r="B13" s="93" t="s">
        <v>6</v>
      </c>
      <c r="C13" s="88" t="str">
        <f>IF(ISBLANK('Herramienta 2 Evaluación A&amp;S'!F13),"",'Herramienta 2 Evaluación A&amp;S'!F13)</f>
        <v/>
      </c>
      <c r="D13" s="89" t="str">
        <f>'Herramienta 2 Evaluación A&amp;S'!I13</f>
        <v/>
      </c>
      <c r="E13" s="90" t="s">
        <v>149</v>
      </c>
      <c r="F13" s="58"/>
      <c r="G13" s="58"/>
      <c r="H13" s="58"/>
      <c r="I13" s="58"/>
      <c r="J13" s="58"/>
      <c r="K13" s="58"/>
      <c r="L13" s="58"/>
      <c r="M13" s="91"/>
      <c r="N13" s="86"/>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row>
    <row r="14" spans="1:59" s="92" customFormat="1" ht="192" customHeight="1">
      <c r="A14" s="31" t="s">
        <v>74</v>
      </c>
      <c r="B14" s="93" t="s">
        <v>7</v>
      </c>
      <c r="C14" s="88" t="str">
        <f>IF(ISBLANK('Herramienta 2 Evaluación A&amp;S'!F14),"",'Herramienta 2 Evaluación A&amp;S'!F14)</f>
        <v/>
      </c>
      <c r="D14" s="89" t="str">
        <f>'Herramienta 2 Evaluación A&amp;S'!I14</f>
        <v/>
      </c>
      <c r="E14" s="90" t="s">
        <v>148</v>
      </c>
      <c r="F14" s="58"/>
      <c r="G14" s="58"/>
      <c r="H14" s="58"/>
      <c r="I14" s="58"/>
      <c r="J14" s="58"/>
      <c r="K14" s="58"/>
      <c r="L14" s="58"/>
      <c r="M14" s="91"/>
      <c r="N14" s="86"/>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row>
    <row r="15" spans="1:59" s="92" customFormat="1" ht="217" customHeight="1">
      <c r="A15" s="31" t="s">
        <v>74</v>
      </c>
      <c r="B15" s="93" t="s">
        <v>8</v>
      </c>
      <c r="C15" s="88" t="str">
        <f>IF(ISBLANK('Herramienta 2 Evaluación A&amp;S'!F15),"",'Herramienta 2 Evaluación A&amp;S'!F15)</f>
        <v/>
      </c>
      <c r="D15" s="89" t="str">
        <f>'Herramienta 2 Evaluación A&amp;S'!I15</f>
        <v/>
      </c>
      <c r="E15" s="90" t="s">
        <v>150</v>
      </c>
      <c r="F15" s="58"/>
      <c r="G15" s="58"/>
      <c r="H15" s="58"/>
      <c r="I15" s="58"/>
      <c r="J15" s="58"/>
      <c r="K15" s="58"/>
      <c r="L15" s="58"/>
      <c r="M15" s="91"/>
      <c r="N15" s="86"/>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row>
    <row r="16" spans="1:59" s="92" customFormat="1" ht="46.5">
      <c r="A16" s="31" t="s">
        <v>77</v>
      </c>
      <c r="B16" s="94" t="s">
        <v>9</v>
      </c>
      <c r="C16" s="88" t="str">
        <f>IF(ISBLANK('Herramienta 2 Evaluación A&amp;S'!F16),"",'Herramienta 2 Evaluación A&amp;S'!F16)</f>
        <v/>
      </c>
      <c r="D16" s="89" t="str">
        <f>'Herramienta 2 Evaluación A&amp;S'!I16</f>
        <v/>
      </c>
      <c r="E16" s="95" t="s">
        <v>26</v>
      </c>
      <c r="F16" s="58"/>
      <c r="G16" s="58"/>
      <c r="H16" s="58"/>
      <c r="I16" s="58"/>
      <c r="J16" s="58"/>
      <c r="K16" s="58"/>
      <c r="L16" s="58"/>
      <c r="M16" s="91"/>
      <c r="N16" s="8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row>
    <row r="17" spans="1:59" s="92" customFormat="1" ht="290">
      <c r="A17" s="31" t="s">
        <v>77</v>
      </c>
      <c r="B17" s="94" t="s">
        <v>10</v>
      </c>
      <c r="C17" s="88" t="str">
        <f>IF(ISBLANK('Herramienta 2 Evaluación A&amp;S'!F17),"",'Herramienta 2 Evaluación A&amp;S'!F17)</f>
        <v/>
      </c>
      <c r="D17" s="89" t="str">
        <f>'Herramienta 2 Evaluación A&amp;S'!I17</f>
        <v/>
      </c>
      <c r="E17" s="90" t="s">
        <v>153</v>
      </c>
      <c r="F17" s="58"/>
      <c r="G17" s="58"/>
      <c r="H17" s="58"/>
      <c r="I17" s="58"/>
      <c r="J17" s="58"/>
      <c r="K17" s="58"/>
      <c r="L17" s="58"/>
      <c r="M17" s="91"/>
      <c r="N17" s="86"/>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row>
    <row r="18" spans="1:59" s="92" customFormat="1" ht="169.5" customHeight="1">
      <c r="A18" s="31" t="s">
        <v>77</v>
      </c>
      <c r="B18" s="94" t="s">
        <v>11</v>
      </c>
      <c r="C18" s="88" t="str">
        <f>IF(ISBLANK('Herramienta 2 Evaluación A&amp;S'!F18),"",'Herramienta 2 Evaluación A&amp;S'!F18)</f>
        <v/>
      </c>
      <c r="D18" s="89" t="str">
        <f>'Herramienta 2 Evaluación A&amp;S'!I18</f>
        <v/>
      </c>
      <c r="E18" s="90" t="s">
        <v>154</v>
      </c>
      <c r="F18" s="58"/>
      <c r="G18" s="58"/>
      <c r="H18" s="58"/>
      <c r="I18" s="58"/>
      <c r="J18" s="58"/>
      <c r="K18" s="58"/>
      <c r="L18" s="58"/>
      <c r="M18" s="91"/>
      <c r="N18" s="86"/>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row>
    <row r="19" spans="1:59" s="92" customFormat="1" ht="274" customHeight="1">
      <c r="A19" s="31" t="s">
        <v>77</v>
      </c>
      <c r="B19" s="94" t="s">
        <v>12</v>
      </c>
      <c r="C19" s="88" t="str">
        <f>IF(ISBLANK('Herramienta 2 Evaluación A&amp;S'!F19),"",'Herramienta 2 Evaluación A&amp;S'!F19)</f>
        <v/>
      </c>
      <c r="D19" s="89" t="str">
        <f>'Herramienta 2 Evaluación A&amp;S'!I19</f>
        <v/>
      </c>
      <c r="E19" s="90" t="s">
        <v>155</v>
      </c>
      <c r="F19" s="58"/>
      <c r="G19" s="58"/>
      <c r="H19" s="58"/>
      <c r="I19" s="58"/>
      <c r="J19" s="58"/>
      <c r="K19" s="58"/>
      <c r="L19" s="58"/>
      <c r="M19" s="91"/>
      <c r="N19" s="86"/>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row>
    <row r="20" spans="1:59" s="92" customFormat="1" ht="68" customHeight="1">
      <c r="A20" s="31" t="s">
        <v>79</v>
      </c>
      <c r="B20" s="93" t="s">
        <v>13</v>
      </c>
      <c r="C20" s="88" t="str">
        <f>IF(ISBLANK('Herramienta 2 Evaluación A&amp;S'!F20),"",'Herramienta 2 Evaluación A&amp;S'!F20)</f>
        <v/>
      </c>
      <c r="D20" s="89" t="str">
        <f>'Herramienta 2 Evaluación A&amp;S'!I20</f>
        <v/>
      </c>
      <c r="E20" s="95" t="s">
        <v>26</v>
      </c>
      <c r="F20" s="58"/>
      <c r="G20" s="58"/>
      <c r="H20" s="58"/>
      <c r="I20" s="58"/>
      <c r="J20" s="58"/>
      <c r="K20" s="58"/>
      <c r="L20" s="58"/>
      <c r="M20" s="91"/>
      <c r="N20" s="86"/>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row>
    <row r="21" spans="1:59" s="92" customFormat="1" ht="342.75" customHeight="1">
      <c r="A21" s="31" t="s">
        <v>79</v>
      </c>
      <c r="B21" s="93" t="s">
        <v>14</v>
      </c>
      <c r="C21" s="88" t="str">
        <f>IF(ISBLANK('Herramienta 2 Evaluación A&amp;S'!F21),"",'Herramienta 2 Evaluación A&amp;S'!F21)</f>
        <v/>
      </c>
      <c r="D21" s="89" t="str">
        <f>'Herramienta 2 Evaluación A&amp;S'!I21</f>
        <v/>
      </c>
      <c r="E21" s="90" t="s">
        <v>156</v>
      </c>
      <c r="F21" s="58"/>
      <c r="G21" s="58"/>
      <c r="H21" s="58"/>
      <c r="I21" s="58"/>
      <c r="J21" s="58"/>
      <c r="K21" s="58"/>
      <c r="L21" s="58"/>
      <c r="M21" s="91"/>
      <c r="N21" s="86"/>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row>
    <row r="22" spans="1:59" s="92" customFormat="1" ht="279.75" customHeight="1">
      <c r="A22" s="31" t="s">
        <v>79</v>
      </c>
      <c r="B22" s="93" t="s">
        <v>15</v>
      </c>
      <c r="C22" s="88" t="str">
        <f>IF(ISBLANK('Herramienta 2 Evaluación A&amp;S'!F22),"",'Herramienta 2 Evaluación A&amp;S'!F22)</f>
        <v/>
      </c>
      <c r="D22" s="89" t="str">
        <f>'Herramienta 2 Evaluación A&amp;S'!I22</f>
        <v/>
      </c>
      <c r="E22" s="90" t="s">
        <v>157</v>
      </c>
      <c r="F22" s="58"/>
      <c r="G22" s="58"/>
      <c r="H22" s="58"/>
      <c r="I22" s="58"/>
      <c r="J22" s="58"/>
      <c r="K22" s="58"/>
      <c r="L22" s="58"/>
      <c r="M22" s="91"/>
      <c r="N22" s="86"/>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row>
    <row r="23" spans="1:59" s="92" customFormat="1" ht="188.5">
      <c r="A23" s="31" t="s">
        <v>81</v>
      </c>
      <c r="B23" s="93" t="s">
        <v>16</v>
      </c>
      <c r="C23" s="88" t="str">
        <f>IF(ISBLANK('Herramienta 2 Evaluación A&amp;S'!F23),"",'Herramienta 2 Evaluación A&amp;S'!F23)</f>
        <v/>
      </c>
      <c r="D23" s="89" t="str">
        <f>'Herramienta 2 Evaluación A&amp;S'!I23</f>
        <v/>
      </c>
      <c r="E23" s="90" t="s">
        <v>185</v>
      </c>
      <c r="F23" s="59"/>
      <c r="G23" s="58"/>
      <c r="H23" s="58"/>
      <c r="I23" s="58"/>
      <c r="J23" s="58"/>
      <c r="K23" s="58"/>
      <c r="L23" s="58"/>
      <c r="M23" s="91"/>
      <c r="N23" s="86"/>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row>
    <row r="24" spans="1:59" s="92" customFormat="1" ht="245.25" customHeight="1">
      <c r="A24" s="31" t="s">
        <v>81</v>
      </c>
      <c r="B24" s="93" t="s">
        <v>17</v>
      </c>
      <c r="C24" s="88" t="str">
        <f>IF(ISBLANK('Herramienta 2 Evaluación A&amp;S'!F24),"",'Herramienta 2 Evaluación A&amp;S'!F24)</f>
        <v/>
      </c>
      <c r="D24" s="89" t="str">
        <f>'Herramienta 2 Evaluación A&amp;S'!I24</f>
        <v/>
      </c>
      <c r="E24" s="90" t="s">
        <v>112</v>
      </c>
      <c r="F24" s="60"/>
      <c r="G24" s="58"/>
      <c r="H24" s="58"/>
      <c r="I24" s="58"/>
      <c r="J24" s="58"/>
      <c r="K24" s="58"/>
      <c r="L24" s="58"/>
      <c r="M24" s="91"/>
      <c r="N24" s="86"/>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row>
    <row r="25" spans="1:59" s="92" customFormat="1" ht="245.25" customHeight="1">
      <c r="A25" s="31" t="s">
        <v>81</v>
      </c>
      <c r="B25" s="93" t="s">
        <v>186</v>
      </c>
      <c r="C25" s="88" t="str">
        <f>IF(ISBLANK('Herramienta 2 Evaluación A&amp;S'!F25),"",'Herramienta 2 Evaluación A&amp;S'!F25)</f>
        <v/>
      </c>
      <c r="D25" s="89" t="str">
        <f>'Herramienta 2 Evaluación A&amp;S'!I25</f>
        <v/>
      </c>
      <c r="E25" s="90" t="s">
        <v>187</v>
      </c>
      <c r="F25" s="60"/>
      <c r="G25" s="58"/>
      <c r="H25" s="58"/>
      <c r="I25" s="58"/>
      <c r="J25" s="58"/>
      <c r="K25" s="58"/>
      <c r="L25" s="58"/>
      <c r="M25" s="91"/>
      <c r="N25" s="86"/>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row>
    <row r="26" spans="1:59" s="92" customFormat="1" ht="288.75" customHeight="1">
      <c r="A26" s="31" t="s">
        <v>81</v>
      </c>
      <c r="B26" s="93" t="s">
        <v>19</v>
      </c>
      <c r="C26" s="88" t="str">
        <f>IF(ISBLANK('Herramienta 2 Evaluación A&amp;S'!F26),"",'Herramienta 2 Evaluación A&amp;S'!F26)</f>
        <v/>
      </c>
      <c r="D26" s="89" t="str">
        <f>'Herramienta 2 Evaluación A&amp;S'!I26</f>
        <v/>
      </c>
      <c r="E26" s="90" t="s">
        <v>158</v>
      </c>
      <c r="F26" s="58"/>
      <c r="G26" s="58"/>
      <c r="H26" s="58"/>
      <c r="I26" s="58"/>
      <c r="J26" s="58"/>
      <c r="K26" s="58"/>
      <c r="L26" s="58"/>
      <c r="M26" s="91"/>
      <c r="N26" s="8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row>
    <row r="27" spans="1:59" s="92" customFormat="1" ht="161" customHeight="1">
      <c r="A27" s="31" t="s">
        <v>81</v>
      </c>
      <c r="B27" s="93" t="s">
        <v>183</v>
      </c>
      <c r="C27" s="88" t="str">
        <f>IF(ISBLANK('Herramienta 2 Evaluación A&amp;S'!F27),"",'Herramienta 2 Evaluación A&amp;S'!F27)</f>
        <v/>
      </c>
      <c r="D27" s="89" t="str">
        <f>'Herramienta 2 Evaluación A&amp;S'!I27</f>
        <v/>
      </c>
      <c r="E27" s="90" t="s">
        <v>159</v>
      </c>
      <c r="F27" s="58"/>
      <c r="G27" s="58"/>
      <c r="H27" s="58"/>
      <c r="I27" s="58"/>
      <c r="J27" s="58"/>
      <c r="K27" s="58"/>
      <c r="L27" s="58"/>
      <c r="M27" s="91"/>
      <c r="N27" s="86"/>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row>
    <row r="28" spans="1:59" s="92" customFormat="1" ht="220.5" customHeight="1">
      <c r="A28" s="31" t="s">
        <v>248</v>
      </c>
      <c r="B28" s="93" t="s">
        <v>20</v>
      </c>
      <c r="C28" s="88" t="str">
        <f>IF(ISBLANK('Herramienta 2 Evaluación A&amp;S'!F28),"",'Herramienta 2 Evaluación A&amp;S'!F28)</f>
        <v/>
      </c>
      <c r="D28" s="89" t="str">
        <f>'Herramienta 2 Evaluación A&amp;S'!I28</f>
        <v/>
      </c>
      <c r="E28" s="96"/>
      <c r="F28" s="58"/>
      <c r="G28" s="58"/>
      <c r="H28" s="58"/>
      <c r="I28" s="58"/>
      <c r="J28" s="58"/>
      <c r="K28" s="58"/>
      <c r="L28" s="58"/>
      <c r="M28" s="91"/>
      <c r="N28" s="86"/>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row>
    <row r="29" spans="1:59" s="92" customFormat="1" ht="251.5" customHeight="1">
      <c r="A29" s="31" t="s">
        <v>248</v>
      </c>
      <c r="B29" s="93" t="s">
        <v>21</v>
      </c>
      <c r="C29" s="88" t="str">
        <f>IF(ISBLANK('Herramienta 2 Evaluación A&amp;S'!F29),"",'Herramienta 2 Evaluación A&amp;S'!F29)</f>
        <v/>
      </c>
      <c r="D29" s="89" t="str">
        <f>'Herramienta 2 Evaluación A&amp;S'!I29</f>
        <v/>
      </c>
      <c r="E29" s="90" t="s">
        <v>188</v>
      </c>
      <c r="F29" s="58"/>
      <c r="G29" s="58"/>
      <c r="H29" s="58"/>
      <c r="I29" s="58"/>
      <c r="J29" s="58"/>
      <c r="K29" s="58"/>
      <c r="L29" s="58"/>
      <c r="M29" s="91"/>
      <c r="N29" s="86"/>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row>
    <row r="30" spans="1:59" s="92" customFormat="1" ht="167" customHeight="1">
      <c r="A30" s="31" t="s">
        <v>248</v>
      </c>
      <c r="B30" s="93" t="s">
        <v>160</v>
      </c>
      <c r="C30" s="88" t="str">
        <f>IF(ISBLANK('Herramienta 2 Evaluación A&amp;S'!F30),"",'Herramienta 2 Evaluación A&amp;S'!F30)</f>
        <v/>
      </c>
      <c r="D30" s="89" t="str">
        <f>'Herramienta 2 Evaluación A&amp;S'!I30</f>
        <v/>
      </c>
      <c r="E30" s="90" t="s">
        <v>189</v>
      </c>
      <c r="F30" s="58"/>
      <c r="G30" s="58"/>
      <c r="H30" s="58"/>
      <c r="I30" s="58"/>
      <c r="J30" s="58"/>
      <c r="K30" s="58"/>
      <c r="L30" s="58"/>
      <c r="M30" s="91"/>
      <c r="N30" s="86"/>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row>
    <row r="31" spans="1:59" s="92" customFormat="1" ht="115" customHeight="1">
      <c r="A31" s="31" t="s">
        <v>248</v>
      </c>
      <c r="B31" s="93" t="s">
        <v>161</v>
      </c>
      <c r="C31" s="88" t="str">
        <f>IF(ISBLANK('Herramienta 2 Evaluación A&amp;S'!F31),"",'Herramienta 2 Evaluación A&amp;S'!F31)</f>
        <v/>
      </c>
      <c r="D31" s="89" t="str">
        <f>'Herramienta 2 Evaluación A&amp;S'!I31</f>
        <v/>
      </c>
      <c r="E31" s="90"/>
      <c r="F31" s="58"/>
      <c r="G31" s="58"/>
      <c r="H31" s="58"/>
      <c r="I31" s="58"/>
      <c r="J31" s="58"/>
      <c r="K31" s="58"/>
      <c r="L31" s="58"/>
      <c r="M31" s="91"/>
      <c r="N31" s="86"/>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row>
    <row r="32" spans="1:59" s="92" customFormat="1" ht="116">
      <c r="A32" s="31" t="s">
        <v>83</v>
      </c>
      <c r="B32" s="93" t="s">
        <v>22</v>
      </c>
      <c r="C32" s="88" t="str">
        <f>IF(ISBLANK('Herramienta 2 Evaluación A&amp;S'!F32),"",'Herramienta 2 Evaluación A&amp;S'!F32)</f>
        <v/>
      </c>
      <c r="D32" s="89" t="str">
        <f>'Herramienta 2 Evaluación A&amp;S'!I32</f>
        <v/>
      </c>
      <c r="E32" s="90" t="s">
        <v>162</v>
      </c>
      <c r="F32" s="58"/>
      <c r="G32" s="58"/>
      <c r="H32" s="58"/>
      <c r="I32" s="58"/>
      <c r="J32" s="58"/>
      <c r="K32" s="58"/>
      <c r="L32" s="58"/>
      <c r="M32" s="91"/>
      <c r="N32" s="86"/>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row>
    <row r="33" spans="1:59" s="92" customFormat="1" ht="72.5">
      <c r="A33" s="31" t="s">
        <v>83</v>
      </c>
      <c r="B33" s="93" t="s">
        <v>23</v>
      </c>
      <c r="C33" s="88" t="str">
        <f>IF(ISBLANK('Herramienta 2 Evaluación A&amp;S'!F33),"",'Herramienta 2 Evaluación A&amp;S'!F33)</f>
        <v/>
      </c>
      <c r="D33" s="89" t="str">
        <f>'Herramienta 2 Evaluación A&amp;S'!I33</f>
        <v/>
      </c>
      <c r="E33" s="90" t="s">
        <v>163</v>
      </c>
      <c r="F33" s="58"/>
      <c r="G33" s="58"/>
      <c r="H33" s="58"/>
      <c r="I33" s="58"/>
      <c r="J33" s="58"/>
      <c r="K33" s="58"/>
      <c r="L33" s="58"/>
      <c r="M33" s="91"/>
      <c r="N33" s="86"/>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row>
    <row r="34" spans="1:59" s="92" customFormat="1" ht="188.5">
      <c r="A34" s="31" t="s">
        <v>83</v>
      </c>
      <c r="B34" s="93" t="s">
        <v>24</v>
      </c>
      <c r="C34" s="88" t="str">
        <f>IF(ISBLANK('Herramienta 2 Evaluación A&amp;S'!F34),"",'Herramienta 2 Evaluación A&amp;S'!F34)</f>
        <v/>
      </c>
      <c r="D34" s="89" t="str">
        <f>'Herramienta 2 Evaluación A&amp;S'!I34</f>
        <v/>
      </c>
      <c r="E34" s="90" t="s">
        <v>168</v>
      </c>
      <c r="F34" s="58"/>
      <c r="G34" s="58"/>
      <c r="H34" s="58"/>
      <c r="I34" s="58"/>
      <c r="J34" s="58"/>
      <c r="K34" s="58"/>
      <c r="L34" s="58"/>
      <c r="M34" s="91"/>
      <c r="N34" s="86"/>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row>
    <row r="35" spans="1:59" s="92" customFormat="1" ht="74" customHeight="1">
      <c r="A35" s="31" t="s">
        <v>164</v>
      </c>
      <c r="B35" s="93" t="s">
        <v>116</v>
      </c>
      <c r="C35" s="88" t="str">
        <f>IF(ISBLANK('Herramienta 2 Evaluación A&amp;S'!F35),"",'Herramienta 2 Evaluación A&amp;S'!F35)</f>
        <v/>
      </c>
      <c r="D35" s="89" t="str">
        <f>'Herramienta 2 Evaluación A&amp;S'!I35</f>
        <v/>
      </c>
      <c r="E35" s="90" t="s">
        <v>165</v>
      </c>
      <c r="F35" s="58"/>
      <c r="G35" s="58"/>
      <c r="H35" s="58"/>
      <c r="I35" s="58"/>
      <c r="J35" s="58"/>
      <c r="K35" s="58"/>
      <c r="L35" s="58"/>
      <c r="M35" s="91"/>
      <c r="N35" s="86"/>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row>
    <row r="36" spans="1:59" s="92" customFormat="1" ht="69" customHeight="1">
      <c r="A36" s="31" t="s">
        <v>164</v>
      </c>
      <c r="B36" s="93" t="s">
        <v>117</v>
      </c>
      <c r="C36" s="88" t="str">
        <f>IF(ISBLANK('Herramienta 2 Evaluación A&amp;S'!F36),"",'Herramienta 2 Evaluación A&amp;S'!F36)</f>
        <v/>
      </c>
      <c r="D36" s="89" t="str">
        <f>'Herramienta 2 Evaluación A&amp;S'!I36</f>
        <v/>
      </c>
      <c r="E36" s="90" t="s">
        <v>166</v>
      </c>
      <c r="F36" s="58"/>
      <c r="G36" s="58"/>
      <c r="H36" s="58"/>
      <c r="I36" s="58"/>
      <c r="J36" s="58"/>
      <c r="K36" s="58"/>
      <c r="L36" s="58"/>
      <c r="M36" s="91"/>
      <c r="N36" s="8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row>
    <row r="37" spans="1:59" s="92" customFormat="1" ht="95" customHeight="1">
      <c r="A37" s="31" t="s">
        <v>164</v>
      </c>
      <c r="B37" s="93" t="s">
        <v>119</v>
      </c>
      <c r="C37" s="88" t="str">
        <f>IF(ISBLANK('Herramienta 2 Evaluación A&amp;S'!F37),"",'Herramienta 2 Evaluación A&amp;S'!F37)</f>
        <v/>
      </c>
      <c r="D37" s="89" t="str">
        <f>'Herramienta 2 Evaluación A&amp;S'!I37</f>
        <v/>
      </c>
      <c r="E37" s="90" t="s">
        <v>167</v>
      </c>
      <c r="F37" s="58"/>
      <c r="G37" s="58"/>
      <c r="H37" s="58"/>
      <c r="I37" s="58"/>
      <c r="J37" s="58"/>
      <c r="K37" s="58"/>
      <c r="L37" s="58"/>
      <c r="M37" s="91"/>
      <c r="N37" s="86"/>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row>
  </sheetData>
  <sheetProtection algorithmName="SHA-512" hashValue="hZcoAIQoYOjuTmox/aZLDsd20yVYjx23Fm04kIYRgTmh+t1LvRw3AQjSXhUTOBZd0pYe8Pz0yyUG+2AJf1eL9Q==" saltValue="4JGRACYVObSkK82o0Yh+IQ==" spinCount="100000" sheet="1" objects="1" scenarios="1" selectLockedCells="1"/>
  <mergeCells count="2">
    <mergeCell ref="A1:B1"/>
    <mergeCell ref="Q7:T7"/>
  </mergeCells>
  <conditionalFormatting sqref="D8:D37">
    <cfRule type="containsText" dxfId="17" priority="41" operator="containsText" text="High">
      <formula>NOT(ISERROR(SEARCH("High",D8)))</formula>
    </cfRule>
    <cfRule type="containsText" dxfId="16" priority="42" operator="containsText" text="Substantial">
      <formula>NOT(ISERROR(SEARCH("Substantial",D8)))</formula>
    </cfRule>
    <cfRule type="containsText" dxfId="15" priority="43" operator="containsText" text="Moderate">
      <formula>NOT(ISERROR(SEARCH("Moderate",D8)))</formula>
    </cfRule>
    <cfRule type="containsText" dxfId="14" priority="44" operator="containsText" text="Low">
      <formula>NOT(ISERROR(SEARCH("Low",D8)))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D5E75491-9EC3-6741-91A8-2598B916EF7A}">
          <x14:formula1>
            <xm:f>'Data Sheet'!$L$2:$L$6</xm:f>
          </x14:formula1>
          <xm:sqref>M47:M50 M23:M26 M28:M31 M42:M45 M11:M14 M16:M21 M33:M40</xm:sqref>
        </x14:dataValidation>
        <x14:dataValidation type="list" allowBlank="1" showInputMessage="1" showErrorMessage="1" xr:uid="{C6317DE7-DFCF-7A4D-8DB4-7B0783492FD8}">
          <x14:formula1>
            <xm:f>'Data Sheet'!$D$2:$D$4</xm:f>
          </x14:formula1>
          <xm:sqref>J47:J50 J23:J26 J28:J31 J42:J45 J11:J14 J16:J21 J33:J40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B5041-FC5C-491E-B64F-53104C40989E}">
  <dimension ref="B3:K26"/>
  <sheetViews>
    <sheetView showGridLines="0" zoomScale="115" zoomScaleNormal="115" workbookViewId="0">
      <selection activeCell="E20" sqref="E20"/>
    </sheetView>
  </sheetViews>
  <sheetFormatPr baseColWidth="10" defaultColWidth="13.54296875" defaultRowHeight="14.5"/>
  <cols>
    <col min="2" max="2" width="14.81640625" bestFit="1" customWidth="1"/>
    <col min="5" max="5" width="51.54296875" bestFit="1" customWidth="1"/>
  </cols>
  <sheetData>
    <row r="3" spans="2:11" ht="15.5">
      <c r="B3" s="7" t="s">
        <v>69</v>
      </c>
      <c r="E3" s="7" t="s">
        <v>203</v>
      </c>
      <c r="F3" s="5"/>
      <c r="I3" s="16"/>
      <c r="J3" s="16"/>
      <c r="K3" s="16"/>
    </row>
    <row r="4" spans="2:11" ht="15.5">
      <c r="B4" s="9" t="s">
        <v>91</v>
      </c>
      <c r="E4" s="4" t="s">
        <v>249</v>
      </c>
      <c r="F4" s="5"/>
      <c r="H4" s="10"/>
      <c r="I4" s="11"/>
      <c r="J4" s="11"/>
      <c r="K4" s="11"/>
    </row>
    <row r="5" spans="2:11" ht="15.5">
      <c r="B5" s="8" t="s">
        <v>66</v>
      </c>
      <c r="E5" s="4" t="s">
        <v>250</v>
      </c>
      <c r="H5" s="12"/>
      <c r="I5" s="13"/>
      <c r="J5" s="13"/>
      <c r="K5" s="14"/>
    </row>
    <row r="6" spans="2:11" ht="15.5">
      <c r="E6" s="4" t="s">
        <v>251</v>
      </c>
      <c r="F6" s="5"/>
      <c r="H6" s="12"/>
      <c r="I6" s="13"/>
      <c r="J6" s="14"/>
      <c r="K6" s="15"/>
    </row>
    <row r="7" spans="2:11" ht="15.5">
      <c r="E7" s="4" t="s">
        <v>255</v>
      </c>
      <c r="F7" s="5"/>
      <c r="H7" s="12"/>
      <c r="I7" s="13"/>
      <c r="J7" s="14"/>
      <c r="K7" s="15"/>
    </row>
    <row r="8" spans="2:11" ht="15.5">
      <c r="E8" s="4" t="s">
        <v>252</v>
      </c>
      <c r="F8" s="5"/>
      <c r="H8" s="12"/>
      <c r="I8" s="14"/>
      <c r="J8" s="15"/>
      <c r="K8" s="15"/>
    </row>
    <row r="9" spans="2:11">
      <c r="B9" s="6" t="s">
        <v>175</v>
      </c>
      <c r="E9" s="4" t="s">
        <v>257</v>
      </c>
      <c r="F9" s="5"/>
    </row>
    <row r="10" spans="2:11">
      <c r="B10" s="4" t="s">
        <v>97</v>
      </c>
      <c r="E10" s="4" t="s">
        <v>253</v>
      </c>
      <c r="F10" s="5"/>
    </row>
    <row r="11" spans="2:11">
      <c r="B11" s="4" t="s">
        <v>190</v>
      </c>
      <c r="E11" s="4" t="s">
        <v>254</v>
      </c>
      <c r="F11" s="5"/>
    </row>
    <row r="12" spans="2:11">
      <c r="B12" s="4"/>
      <c r="E12" s="4" t="s">
        <v>256</v>
      </c>
      <c r="F12" s="5"/>
    </row>
    <row r="13" spans="2:11">
      <c r="B13" s="4" t="s">
        <v>96</v>
      </c>
      <c r="E13" s="4" t="s">
        <v>204</v>
      </c>
      <c r="F13" s="5"/>
    </row>
    <row r="14" spans="2:11">
      <c r="B14" s="4" t="s">
        <v>191</v>
      </c>
      <c r="E14" s="4" t="s">
        <v>205</v>
      </c>
    </row>
    <row r="15" spans="2:11">
      <c r="E15" s="4" t="s">
        <v>206</v>
      </c>
    </row>
    <row r="16" spans="2:11">
      <c r="B16" s="7" t="s">
        <v>94</v>
      </c>
      <c r="E16" s="4" t="s">
        <v>207</v>
      </c>
    </row>
    <row r="17" spans="2:5">
      <c r="B17" s="4" t="s">
        <v>92</v>
      </c>
      <c r="E17" s="4" t="s">
        <v>208</v>
      </c>
    </row>
    <row r="18" spans="2:5">
      <c r="B18" s="4" t="s">
        <v>192</v>
      </c>
    </row>
    <row r="19" spans="2:5">
      <c r="B19" s="4" t="s">
        <v>93</v>
      </c>
    </row>
    <row r="20" spans="2:5">
      <c r="B20" s="4" t="s">
        <v>193</v>
      </c>
    </row>
    <row r="22" spans="2:5">
      <c r="B22" s="7" t="s">
        <v>95</v>
      </c>
    </row>
    <row r="23" spans="2:5">
      <c r="B23" s="4" t="s">
        <v>176</v>
      </c>
    </row>
    <row r="24" spans="2:5">
      <c r="B24" s="4" t="s">
        <v>178</v>
      </c>
    </row>
    <row r="25" spans="2:5">
      <c r="B25" s="4" t="s">
        <v>177</v>
      </c>
    </row>
    <row r="26" spans="2:5">
      <c r="B26" s="4" t="s">
        <v>179</v>
      </c>
    </row>
  </sheetData>
  <conditionalFormatting sqref="F3:F4">
    <cfRule type="beginsWith" dxfId="13" priority="19" operator="beginsWith" text="Planned">
      <formula>LEFT(F3,LEN("Planned"))="Planned"</formula>
    </cfRule>
    <cfRule type="containsText" dxfId="12" priority="20" operator="containsText" text="Yes">
      <formula>NOT(ISERROR(SEARCH("Yes",F3)))</formula>
    </cfRule>
    <cfRule type="beginsWith" dxfId="11" priority="21" operator="beginsWith" text="Satisfactory">
      <formula>LEFT(F3,LEN("Satisfactory"))="Satisfactory"</formula>
    </cfRule>
    <cfRule type="beginsWith" dxfId="10" priority="22" operator="beginsWith" text="No">
      <formula>LEFT(F3,LEN("No"))="No"</formula>
    </cfRule>
  </conditionalFormatting>
  <conditionalFormatting sqref="F10:F13">
    <cfRule type="beginsWith" dxfId="9" priority="1" operator="beginsWith" text="Partially">
      <formula>LEFT(F10,LEN("Partially"))="Partially"</formula>
    </cfRule>
    <cfRule type="containsText" dxfId="8" priority="2" operator="containsText" text="Not Applicable">
      <formula>NOT(ISERROR(SEARCH("Not Applicable",F10)))</formula>
    </cfRule>
    <cfRule type="beginsWith" dxfId="7" priority="3" operator="beginsWith" text="Satisfactory">
      <formula>LEFT(F10,LEN("Satisfactory"))="Satisfactory"</formula>
    </cfRule>
    <cfRule type="beginsWith" dxfId="6" priority="4" operator="beginsWith" text="Un">
      <formula>LEFT(F10,LEN("Un"))="Un"</formula>
    </cfRule>
  </conditionalFormatting>
  <conditionalFormatting sqref="I5:I7">
    <cfRule type="containsText" dxfId="5" priority="16" operator="containsText" text="Required for all agricultural projects">
      <formula>NOT(ISERROR(SEARCH("Required for all agricultural projects",I5)))</formula>
    </cfRule>
    <cfRule type="containsText" dxfId="4" priority="17" operator="containsText" text="Voluntary">
      <formula>NOT(ISERROR(SEARCH("Voluntary",I5)))</formula>
    </cfRule>
    <cfRule type="cellIs" dxfId="3" priority="18" operator="equal">
      <formula>"Category C"</formula>
    </cfRule>
  </conditionalFormatting>
  <conditionalFormatting sqref="J5">
    <cfRule type="containsText" dxfId="2" priority="13" operator="containsText" text="Required for all agricultural projects">
      <formula>NOT(ISERROR(SEARCH("Required for all agricultural projects",J5)))</formula>
    </cfRule>
    <cfRule type="containsText" dxfId="1" priority="14" operator="containsText" text="Voluntary">
      <formula>NOT(ISERROR(SEARCH("Voluntary",J5)))</formula>
    </cfRule>
    <cfRule type="cellIs" dxfId="0" priority="15" operator="equal">
      <formula>"Category C"</formula>
    </cfRule>
  </conditionalFormatting>
  <dataValidations count="2">
    <dataValidation type="list" allowBlank="1" showInputMessage="1" showErrorMessage="1" sqref="F3:F4" xr:uid="{9656AAFE-1D35-4FCB-BF5D-BDAB4691E2C9}">
      <formula1>"Select,Yes,Planned,No"</formula1>
    </dataValidation>
    <dataValidation type="list" allowBlank="1" showInputMessage="1" showErrorMessage="1" sqref="F6:F7" xr:uid="{62A419B0-685B-49B1-87F4-60ADFC5A1CAC}">
      <formula1>"Select,Satisfactory,Partially Satisfactory,Unsatisfactory,Not Applicable"</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7E2B-7B72-4EAA-BAA1-43534CD98909}">
  <dimension ref="A1:F13"/>
  <sheetViews>
    <sheetView workbookViewId="0">
      <selection activeCell="B9" sqref="B9:D13"/>
    </sheetView>
  </sheetViews>
  <sheetFormatPr baseColWidth="10" defaultColWidth="47" defaultRowHeight="14.5"/>
  <cols>
    <col min="1" max="1" width="4.26953125" customWidth="1"/>
    <col min="2" max="2" width="19.6328125" bestFit="1" customWidth="1"/>
    <col min="3" max="3" width="45.08984375" customWidth="1"/>
    <col min="4" max="4" width="42.1796875" customWidth="1"/>
    <col min="5" max="5" width="13.90625" customWidth="1"/>
    <col min="6" max="6" width="13.6328125" customWidth="1"/>
  </cols>
  <sheetData>
    <row r="1" spans="1:6">
      <c r="C1" s="104" t="s">
        <v>288</v>
      </c>
      <c r="D1" s="104"/>
      <c r="E1" s="104"/>
      <c r="F1" s="104"/>
    </row>
    <row r="2" spans="1:6">
      <c r="C2" s="65" t="s">
        <v>259</v>
      </c>
      <c r="D2" s="65" t="s">
        <v>260</v>
      </c>
      <c r="E2" s="65" t="s">
        <v>261</v>
      </c>
      <c r="F2" s="65" t="s">
        <v>262</v>
      </c>
    </row>
    <row r="3" spans="1:6" ht="14.5" customHeight="1">
      <c r="A3" s="105" t="s">
        <v>94</v>
      </c>
      <c r="B3" s="64" t="s">
        <v>263</v>
      </c>
      <c r="C3" s="66" t="s">
        <v>264</v>
      </c>
      <c r="D3" s="67" t="s">
        <v>265</v>
      </c>
      <c r="E3" s="67" t="s">
        <v>265</v>
      </c>
      <c r="F3" s="68" t="s">
        <v>266</v>
      </c>
    </row>
    <row r="4" spans="1:6">
      <c r="A4" s="105"/>
      <c r="B4" s="64" t="s">
        <v>267</v>
      </c>
      <c r="C4" s="66" t="s">
        <v>264</v>
      </c>
      <c r="D4" s="66" t="s">
        <v>264</v>
      </c>
      <c r="E4" s="67" t="s">
        <v>265</v>
      </c>
      <c r="F4" s="67" t="s">
        <v>265</v>
      </c>
    </row>
    <row r="5" spans="1:6">
      <c r="A5" s="105"/>
      <c r="B5" s="64" t="s">
        <v>268</v>
      </c>
      <c r="C5" s="69" t="s">
        <v>269</v>
      </c>
      <c r="D5" s="66" t="s">
        <v>264</v>
      </c>
      <c r="E5" s="66" t="s">
        <v>264</v>
      </c>
      <c r="F5" s="67" t="s">
        <v>265</v>
      </c>
    </row>
    <row r="6" spans="1:6">
      <c r="A6" s="106"/>
      <c r="B6" s="64" t="s">
        <v>270</v>
      </c>
      <c r="C6" s="69" t="s">
        <v>269</v>
      </c>
      <c r="D6" s="69" t="s">
        <v>269</v>
      </c>
      <c r="E6" s="66" t="s">
        <v>264</v>
      </c>
      <c r="F6" s="66" t="s">
        <v>264</v>
      </c>
    </row>
    <row r="9" spans="1:6">
      <c r="B9" s="61" t="s">
        <v>271</v>
      </c>
      <c r="C9" s="61" t="s">
        <v>272</v>
      </c>
      <c r="D9" s="61" t="s">
        <v>273</v>
      </c>
    </row>
    <row r="10" spans="1:6" ht="43.5">
      <c r="B10" s="62" t="s">
        <v>274</v>
      </c>
      <c r="C10" s="63" t="s">
        <v>275</v>
      </c>
      <c r="D10" s="63" t="s">
        <v>276</v>
      </c>
    </row>
    <row r="11" spans="1:6" ht="72.5">
      <c r="B11" s="62" t="s">
        <v>178</v>
      </c>
      <c r="C11" s="63" t="s">
        <v>277</v>
      </c>
      <c r="D11" s="63" t="s">
        <v>278</v>
      </c>
    </row>
    <row r="12" spans="1:6" ht="58">
      <c r="B12" s="62" t="s">
        <v>279</v>
      </c>
      <c r="C12" s="63" t="s">
        <v>280</v>
      </c>
      <c r="D12" s="63" t="s">
        <v>281</v>
      </c>
    </row>
    <row r="13" spans="1:6" ht="130.5">
      <c r="B13" s="62" t="s">
        <v>179</v>
      </c>
      <c r="C13" s="63" t="s">
        <v>282</v>
      </c>
      <c r="D13" s="63" t="s">
        <v>283</v>
      </c>
    </row>
  </sheetData>
  <mergeCells count="2">
    <mergeCell ref="C1:F1"/>
    <mergeCell ref="A3:A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24"/>
  <sheetViews>
    <sheetView workbookViewId="0">
      <selection activeCell="G22" sqref="G22"/>
    </sheetView>
  </sheetViews>
  <sheetFormatPr baseColWidth="10" defaultColWidth="8.6328125" defaultRowHeight="14.5"/>
  <cols>
    <col min="1" max="8" width="11.81640625" customWidth="1"/>
  </cols>
  <sheetData>
    <row r="1" spans="2:12">
      <c r="B1" s="1"/>
      <c r="D1" s="2" t="s">
        <v>27</v>
      </c>
      <c r="F1" s="2" t="s">
        <v>28</v>
      </c>
      <c r="H1" s="3" t="s">
        <v>29</v>
      </c>
      <c r="K1" s="2" t="s">
        <v>25</v>
      </c>
    </row>
    <row r="2" spans="2:12">
      <c r="D2" t="s">
        <v>30</v>
      </c>
      <c r="F2" t="s">
        <v>31</v>
      </c>
      <c r="H2" t="s">
        <v>32</v>
      </c>
      <c r="K2">
        <v>0</v>
      </c>
      <c r="L2" t="s">
        <v>33</v>
      </c>
    </row>
    <row r="3" spans="2:12">
      <c r="D3" t="s">
        <v>34</v>
      </c>
      <c r="F3" t="s">
        <v>35</v>
      </c>
      <c r="H3" t="s">
        <v>36</v>
      </c>
      <c r="K3">
        <v>1</v>
      </c>
      <c r="L3" t="s">
        <v>37</v>
      </c>
    </row>
    <row r="4" spans="2:12">
      <c r="D4" t="s">
        <v>38</v>
      </c>
      <c r="F4" t="s">
        <v>39</v>
      </c>
      <c r="H4" t="s">
        <v>40</v>
      </c>
      <c r="K4">
        <v>2</v>
      </c>
      <c r="L4" t="s">
        <v>41</v>
      </c>
    </row>
    <row r="5" spans="2:12">
      <c r="F5" t="s">
        <v>42</v>
      </c>
      <c r="H5" t="s">
        <v>43</v>
      </c>
      <c r="K5">
        <v>3</v>
      </c>
      <c r="L5" t="s">
        <v>44</v>
      </c>
    </row>
    <row r="6" spans="2:12">
      <c r="F6" t="s">
        <v>45</v>
      </c>
      <c r="H6" t="s">
        <v>46</v>
      </c>
      <c r="K6">
        <v>4</v>
      </c>
      <c r="L6" t="s">
        <v>47</v>
      </c>
    </row>
    <row r="7" spans="2:12">
      <c r="H7" t="s">
        <v>48</v>
      </c>
    </row>
    <row r="8" spans="2:12">
      <c r="H8" t="s">
        <v>49</v>
      </c>
    </row>
    <row r="9" spans="2:12">
      <c r="H9" t="s">
        <v>50</v>
      </c>
    </row>
    <row r="10" spans="2:12">
      <c r="H10" t="s">
        <v>51</v>
      </c>
    </row>
    <row r="11" spans="2:12">
      <c r="H11" t="s">
        <v>52</v>
      </c>
    </row>
    <row r="12" spans="2:12">
      <c r="H12" t="s">
        <v>53</v>
      </c>
    </row>
    <row r="13" spans="2:12">
      <c r="H13" t="s">
        <v>54</v>
      </c>
    </row>
    <row r="14" spans="2:12">
      <c r="H14" t="s">
        <v>55</v>
      </c>
    </row>
    <row r="15" spans="2:12">
      <c r="H15" t="s">
        <v>56</v>
      </c>
    </row>
    <row r="16" spans="2:12">
      <c r="H16" t="s">
        <v>57</v>
      </c>
    </row>
    <row r="17" spans="8:8">
      <c r="H17" t="s">
        <v>58</v>
      </c>
    </row>
    <row r="18" spans="8:8">
      <c r="H18" t="s">
        <v>59</v>
      </c>
    </row>
    <row r="19" spans="8:8">
      <c r="H19" t="s">
        <v>60</v>
      </c>
    </row>
    <row r="20" spans="8:8">
      <c r="H20" t="s">
        <v>61</v>
      </c>
    </row>
    <row r="21" spans="8:8">
      <c r="H21" t="s">
        <v>62</v>
      </c>
    </row>
    <row r="22" spans="8:8">
      <c r="H22" t="s">
        <v>63</v>
      </c>
    </row>
    <row r="23" spans="8:8">
      <c r="H23" t="s">
        <v>64</v>
      </c>
    </row>
    <row r="24" spans="8:8">
      <c r="H24" t="s">
        <v>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4E6D62CC8C73A459172EC11A47DF17D" ma:contentTypeVersion="10" ma:contentTypeDescription="Crear nuevo documento." ma:contentTypeScope="" ma:versionID="2fdf82635989c4dc47e4f0f43649efc1">
  <xsd:schema xmlns:xsd="http://www.w3.org/2001/XMLSchema" xmlns:xs="http://www.w3.org/2001/XMLSchema" xmlns:p="http://schemas.microsoft.com/office/2006/metadata/properties" xmlns:ns2="e4ddc28b-e362-44cc-9ed3-693069002491" xmlns:ns3="5b141816-8c9c-483a-80f4-61bb5679c316" targetNamespace="http://schemas.microsoft.com/office/2006/metadata/properties" ma:root="true" ma:fieldsID="3607018df99591ee5ac1e1cc641ce00f" ns2:_="" ns3:_="">
    <xsd:import namespace="e4ddc28b-e362-44cc-9ed3-693069002491"/>
    <xsd:import namespace="5b141816-8c9c-483a-80f4-61bb5679c31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ddc28b-e362-44cc-9ed3-6930690024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97b9b484-c2d9-4679-95ce-0cab35167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141816-8c9c-483a-80f4-61bb5679c31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16ff6d-3283-4a6b-8323-2ad742312d86}" ma:internalName="TaxCatchAll" ma:showField="CatchAllData" ma:web="5b141816-8c9c-483a-80f4-61bb5679c3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5b141816-8c9c-483a-80f4-61bb5679c316" xsi:nil="true"/>
    <lcf76f155ced4ddcb4097134ff3c332f xmlns="e4ddc28b-e362-44cc-9ed3-69306900249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A8DC87C-99F8-4C8F-975E-0FDEE1B75E1B}"/>
</file>

<file path=customXml/itemProps2.xml><?xml version="1.0" encoding="utf-8"?>
<ds:datastoreItem xmlns:ds="http://schemas.openxmlformats.org/officeDocument/2006/customXml" ds:itemID="{957FCA25-695F-4B79-9680-501391803362}">
  <ds:schemaRefs>
    <ds:schemaRef ds:uri="http://schemas.microsoft.com/DataMashup"/>
  </ds:schemaRefs>
</ds:datastoreItem>
</file>

<file path=customXml/itemProps3.xml><?xml version="1.0" encoding="utf-8"?>
<ds:datastoreItem xmlns:ds="http://schemas.openxmlformats.org/officeDocument/2006/customXml" ds:itemID="{B5AD5794-4BCC-4B85-9C23-9772C3B359D3}">
  <ds:schemaRefs>
    <ds:schemaRef ds:uri="http://schemas.microsoft.com/sharepoint/v3/contenttype/forms"/>
  </ds:schemaRefs>
</ds:datastoreItem>
</file>

<file path=customXml/itemProps4.xml><?xml version="1.0" encoding="utf-8"?>
<ds:datastoreItem xmlns:ds="http://schemas.openxmlformats.org/officeDocument/2006/customXml" ds:itemID="{A69A11FB-9314-4BEC-A8A9-D228EB447E74}">
  <ds:schemaRefs>
    <ds:schemaRef ds:uri="http://schemas.microsoft.com/office/2006/metadata/properties"/>
    <ds:schemaRef ds:uri="http://schemas.microsoft.com/office/infopath/2007/PartnerControls"/>
    <ds:schemaRef ds:uri="549b5053-9c7d-4463-a1c8-33fe6ef34a6d"/>
    <ds:schemaRef ds:uri="02caa7ba-745c-42cc-9c0e-288b3fa0eed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Identificacion</vt:lpstr>
      <vt:lpstr>Herramienta 1 Lista exclusion</vt:lpstr>
      <vt:lpstr>Herramienta 2 Evaluación A&amp;S</vt:lpstr>
      <vt:lpstr>Herramienta 3 PAAS</vt:lpstr>
      <vt:lpstr>Data </vt:lpstr>
      <vt:lpstr>Referencias</vt:lpstr>
      <vt:lpstr>Data Sheet</vt:lpstr>
      <vt:lpstr>'Herramienta 2 Evaluación A&amp;S'!_ftn2</vt:lpstr>
      <vt:lpstr>'Herramienta 2 Evaluación A&amp;S'!_ftn3</vt:lpstr>
      <vt:lpstr>'Herramienta 2 Evaluación A&amp;S'!_ftnref1</vt:lpstr>
      <vt:lpstr>'Herramienta 2 Evaluación A&amp;S'!_ftnref2</vt:lpstr>
    </vt:vector>
  </TitlesOfParts>
  <Manager/>
  <Company>ERM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Kalashnyk</dc:creator>
  <cp:keywords/>
  <dc:description/>
  <cp:lastModifiedBy>Steven Cruz</cp:lastModifiedBy>
  <cp:revision/>
  <dcterms:created xsi:type="dcterms:W3CDTF">2022-10-06T19:38:02Z</dcterms:created>
  <dcterms:modified xsi:type="dcterms:W3CDTF">2026-03-26T16:31:19Z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0x010100F4E6D62CC8C73A459172EC11A47DF17D</vt:lpwstr>
  </property>
  <property fmtid="{D5CDD505-2E9C-101B-9397-08002B2CF9AE}" pid="3" name="MediaServiceImageTags">
    <vt:lpwstr/>
  </property>
</Properties>
</file>